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BD841B46-06AB-4206-8E56-BE82685FBDED}"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<sst xmlns="http://schemas.openxmlformats.org/spreadsheetml/2006/main" count="536" uniqueCount="338">
  <si>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</si>
  <si>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</si>
  <si>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</si>
  <si>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</si>
  <si>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</si>
  <si>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</si>
  <si>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</si>
  <si>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</si>
  <si>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</si>
  <si>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</si>
  <si>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</si>
  <si>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</si>
  <si>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</si>
  <si>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</si>
  <si>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</si>
  <si>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</si>
  <si>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</si>
  <si>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</si>
  <si>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</si>
  <si>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</si>
  <si>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</si>
  <si>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</si>
  <si>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</si>
  <si>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</si>
  <si>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</si>
  <si>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</si>
  <si>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</si>
  <si>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</si>
  <si>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</si>
  <si>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</si>
  <si>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</si>
  <si>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</si>
  <si>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</si>
  <si>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</si>
  <si>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</si>
  <si>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</si>
  <si>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</si>
  <si>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</si>
  <si>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</si>
  <si>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</si>
  <si>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</si>
  <si>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</si>
  <si>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</si>
  <si>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</si>
  <si>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</si>
  <si>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</si>
  <si>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</si>
  <si>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</si>
  <si>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</si>
  <si>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</si>
  <si>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</si>
  <si>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</si>
  <si>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</si>
  <si>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</si>
  <si>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</si>
  <si>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</si>
  <si>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</si>
  <si>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</si>
  <si>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</si>
  <si>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</si>
  <si>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</si>
  <si>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</si>
  <si>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</si>
  <si>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</si>
  <si>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</si>
  <si>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</si>
  <si>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</si>
  <si>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</si>
  <si>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</si>
  <si>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</si>
  <si>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</si>
  <si>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</si>
  <si>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</si>
  <si>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</si>
  <si>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</si>
  <si>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</si>
  <si>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</si>
  <si>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</si>
  <si>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</si>
  <si>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</si>
  <si>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</si>
  <si>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</si>
  <si>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</si>
  <si>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</si>
  <si>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</si>
  <si>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</si>
  <si>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</si>
  <si>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</si>
  <si>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</si>
  <si>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</si>
  <si>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</si>
  <si>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</si>
  <si>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</si>
  <si>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</si>
  <si>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</si>
  <si>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</si>
  <si>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</si>
  <si>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</si>
  <si>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</si>
  <si>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</si>
  <si>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</si>
  <si>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</si>
  <si>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</si>
  <si>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</si>
  <si>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</si>
  <si>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</si>
  <si>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</si>
  <si>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</si>
  <si>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</si>
  <si>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</si>
  <si>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</si>
  <si>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</si>
  <si>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</si>
  <si>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</si>
  <si>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</si>
  <si>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</si>
  <si>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</si>
  <si>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</si>
  <si>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</si>
  <si>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</si>
  <si>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</si>
  <si>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</si>
  <si>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</si>
  <si>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</si>
  <si>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</si>
  <si>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</si>
  <si>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</si>
  <si>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</si>
  <si>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</si>
  <si>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</si>
  <si>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</si>
  <si>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</si>
  <si>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</si>
  <si>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</si>
  <si>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</si>
  <si>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</si>
  <si>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</si>
  <si>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</si>
  <si>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</si>
  <si>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</si>
  <si>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</si>
  <si>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</si>
  <si>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</si>
  <si>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</si>
  <si>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</si>
  <si>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</si>
  <si>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</si>
  <si>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</si>
  <si>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</si>
  <si>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</si>
  <si>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</si>
  <si>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</si>
  <si>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</si>
  <si>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</si>
  <si>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</si>
  <si>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</si>
  <si>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</si>
  <si>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</si>
  <si>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</si>
  <si>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</si>
  <si>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</si>
  <si>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</si>
  <si>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</si>
  <si>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</si>
  <si>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</si>
  <si>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</si>
  <si>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</si>
  <si>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</si>
  <si>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</si>
  <si>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</si>
  <si>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</si>
  <si>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</si>
  <si>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</si>
  <si>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</si>
  <si>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</si>
  <si>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</si>
  <si>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</si>
  <si>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</si>
  <si>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</si>
  <si>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</si>
  <si>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</si>
  <si>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</si>
  <si>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</si>
  <si>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</si>
  <si>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</si>
  <si>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</si>
  <si>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</si>
  <si>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</si>
  <si>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</si>
  <si>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</si>
  <si>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</si>
  <si>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</si>
  <si>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</si>
  <si>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</si>
  <si>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</si>
  <si>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</si>
  <si>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</si>
  <si>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</si>
  <si>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</si>
  <si>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</si>
  <si>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</si>
  <si>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</si>
  <si>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</si>
  <si>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</si>
  <si>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</si>
  <si>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</si>
  <si>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</si>
  <si>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</si>
  <si>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</si>
  <si>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</si>
  <si>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</si>
  <si>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</si>
  <si>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</si>
  <si>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</si>
  <si>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</si>
  <si>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</si>
  <si>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</si>
  <si>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</si>
  <si>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</si>
  <si>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</si>
  <si>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</si>
  <si>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</si>
  <si>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</si>
  <si>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</si>
  <si>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</si>
  <si>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</si>
  <si>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</si>
  <si>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</si>
  <si>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</si>
  <si>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</si>
  <si>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</si>
  <si>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</si>
  <si>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</si>
  <si>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</si>
  <si>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</si>
  <si>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</si>
  <si>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</si>
  <si>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</si>
  <si>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</si>
  <si>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</si>
  <si>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</si>
  <si>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</si>
  <si>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</si>
  <si>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</si>
  <si>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</si>
  <si>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</si>
  <si>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</si>
  <si>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</si>
  <si>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</si>
  <si>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</si>
  <si>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</si>
  <si>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</si>
  <si>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</si>
  <si>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</si>
  <si>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</si>
  <si>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</si>
  <si>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JUAN DAVID</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</si>
  <si>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</si>
  <si>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</si>
  <si>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</si>
  <si>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</si>
  <si>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</si>
  <si>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</si>
  <si>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</si>
  <si>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</si>
  <si>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</si>
  <si>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</si>
  <si>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</si>
  <si>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</si>
  <si>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</si>
  <si>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</si>
  <si>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</si>
  <si>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</si>
  <si>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</si>
  <si>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</si>
  <si>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</si>
  <si>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</si>
  <si>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</si>
  <si>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</si>
  <si>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</si>
  <si>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</si>
  <si>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</si>
  <si>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</si>
  <si>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</si>
  <si>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</si>
  <si>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</si>
  <si>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</si>
  <si>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</si>
  <si>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</si>
  <si>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</si>
  <si>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</si>
  <si>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</si>
  <si>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</si>
  <si>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ANDRES FELIPE</t>
  </si>
  <si>
    <t>JULEISY CAROLINA</t>
  </si>
  <si>
    <t>FAJARDO HOYOS</t>
  </si>
  <si>
    <t>GAIA</t>
  </si>
  <si>
    <t>MORENO CARDENAS</t>
  </si>
  <si>
    <t>LAURA JULIANA</t>
  </si>
  <si>
    <t>MENDEZ RODRIGUEZ</t>
  </si>
  <si>
    <t>DAVID SANTIAGO</t>
  </si>
  <si>
    <t>CASTILLO PORRAS</t>
  </si>
  <si>
    <t>MARIANA</t>
  </si>
  <si>
    <t>OYOLA AMAYA</t>
  </si>
  <si>
    <t>MARIA FERNANDA</t>
  </si>
  <si>
    <t>VALLECILLA LOPEZ</t>
  </si>
  <si>
    <t>JUAN FELIPE</t>
  </si>
  <si>
    <t>PRIETO ROMERO</t>
  </si>
  <si>
    <t>CASTILLO LEMUS</t>
  </si>
  <si>
    <t>GINETH NATALIA</t>
  </si>
  <si>
    <t>PEREZ SATOBA</t>
  </si>
  <si>
    <t>DANIEL</t>
  </si>
  <si>
    <t>RUBIANO ARANDA</t>
  </si>
  <si>
    <t>DWINN SANTIAGO</t>
  </si>
  <si>
    <t>ORTEGON CALDERON</t>
  </si>
  <si>
    <t>ORDOÑEZ PELAEZ</t>
  </si>
  <si>
    <t>CAROLL STEPHANY</t>
  </si>
  <si>
    <t>SALAZAR DIAZ</t>
  </si>
  <si>
    <t>EMMANUEL SANTIAGO</t>
  </si>
  <si>
    <t>AMAYA SUAREZ</t>
  </si>
  <si>
    <t>MARILYN NICOLL</t>
  </si>
  <si>
    <t>CORREA DELGADO</t>
  </si>
  <si>
    <t>NICOLE ANDREA</t>
  </si>
  <si>
    <t>CAICEDO SINISTERRA</t>
  </si>
  <si>
    <t>JUAN CAMILO</t>
  </si>
  <si>
    <t>HERNANDEZ GOMEZ</t>
  </si>
  <si>
    <t>ADRIANA PILAR</t>
  </si>
  <si>
    <t>MEJIA HUERTAS</t>
  </si>
  <si>
    <t>SANDRA PAOLA</t>
  </si>
  <si>
    <t>GIRALDO GARCIA</t>
  </si>
  <si>
    <t>RUTH AYDE</t>
  </si>
  <si>
    <t>CORREDOR PARALES</t>
  </si>
  <si>
    <t>OSCAR JOSUE</t>
  </si>
  <si>
    <t>BUITRAGO QUINTANA</t>
  </si>
  <si>
    <t>DARIEN FERNANDO</t>
  </si>
  <si>
    <t>SILVA ZAMBRANO</t>
  </si>
  <si>
    <t>VALENTINA</t>
  </si>
  <si>
    <t>CORREA GONZALEZ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</si>
</sst>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8" formatCode="mmmm\ d&quot; DE &quot;yyyy"/>
    <numFmt numFmtId="169" formatCode="d&quot; DE &quot;mmmm&quot; DE &quot;yyyy"/>
  </numFmts>
  <fonts count="89">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s>
  <fills count="23">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FF"/>
        <bgColor rgb="FF000000"/>
      </patternFill>
    </fill>
  </fills>
  <borders count="8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
      <left style="medium">
        <color indexed="8"/>
      </left>
      <right/>
      <top/>
      <bottom style="medium">
        <color indexed="8"/>
      </bottom>
      <diagonal/>
    </border>
    <border>
      <left style="medium">
        <color indexed="8"/>
      </left>
      <right/>
      <top/>
      <bottom/>
      <diagonal/>
    </border>
  </borders>
  <cellStyleXfs count="1">
    <xf numFmtId="0" fontId="0" fillId="0" borderId="0"/>
  </cellStyleXfs>
  <cellXfs count="619">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23" fillId="10" borderId="1" xfId="0" applyFont="1" applyFill="1" applyBorder="1" applyAlignment="1">
      <alignment vertical="center" wrapText="1"/>
    </xf>
    <xf numFmtId="0" fontId="87" fillId="22" borderId="78" xfId="0" applyFont="1" applyFill="1" applyBorder="1" applyAlignment="1">
      <alignment horizontal="left"/>
    </xf>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10" fillId="0" borderId="38" xfId="0" applyFont="1" applyBorder="1" applyAlignment="1">
      <alignment horizontal="center" vertical="center" wrapText="1"/>
    </xf>
    <xf numFmtId="0" fontId="5" fillId="0" borderId="77" xfId="0" applyFont="1" applyBorder="1" applyAlignment="1"/>
    <xf numFmtId="0" fontId="12" fillId="0" borderId="38" xfId="0" applyFont="1" applyBorder="1" applyAlignment="1">
      <alignment horizontal="center" vertical="center" wrapText="1"/>
    </xf>
    <xf numFmtId="0" fontId="52" fillId="0" borderId="77" xfId="0" applyFont="1" applyBorder="1" applyAlignment="1"/>
    <xf numFmtId="0" fontId="12" fillId="0" borderId="8" xfId="0" applyFont="1" applyBorder="1" applyAlignment="1">
      <alignment horizontal="center" vertical="top" wrapText="1"/>
    </xf>
    <xf numFmtId="0" fontId="5" fillId="0" borderId="18" xfId="0" applyFont="1" applyBorder="1" applyAlignment="1"/>
    <xf numFmtId="0" fontId="5" fillId="0" borderId="2" xfId="0" applyFont="1" applyBorder="1" applyAlignment="1"/>
    <xf numFmtId="0" fontId="12" fillId="0" borderId="9" xfId="0" applyFont="1" applyBorder="1" applyAlignment="1">
      <alignment horizontal="center" vertical="top" wrapText="1"/>
    </xf>
    <xf numFmtId="0" fontId="5" fillId="0" borderId="19" xfId="0" applyFont="1" applyBorder="1" applyAlignment="1"/>
    <xf numFmtId="0" fontId="5" fillId="0" borderId="10" xfId="0" applyFont="1" applyBorder="1" applyAlignment="1"/>
    <xf numFmtId="0" fontId="16" fillId="9" borderId="38" xfId="0" applyFont="1" applyFill="1" applyBorder="1" applyAlignment="1">
      <alignment horizontal="center" vertical="center" wrapText="1"/>
    </xf>
    <xf numFmtId="0" fontId="20" fillId="10" borderId="38" xfId="0" applyFont="1" applyFill="1" applyBorder="1" applyAlignment="1">
      <alignment horizontal="center" vertical="center" wrapText="1"/>
    </xf>
    <xf numFmtId="0" fontId="10" fillId="0" borderId="77" xfId="0" applyFont="1" applyBorder="1" applyAlignment="1"/>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9" fillId="0" borderId="3" xfId="0" applyFont="1" applyBorder="1" applyAlignment="1">
      <alignment horizontal="center" vertical="center" wrapText="1"/>
    </xf>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15" fillId="9" borderId="43" xfId="0" applyFont="1" applyFill="1" applyBorder="1" applyAlignment="1">
      <alignment horizontal="center" vertical="center" wrapText="1"/>
    </xf>
    <xf numFmtId="0" fontId="31" fillId="10" borderId="38" xfId="0" applyFont="1" applyFill="1" applyBorder="1" applyAlignment="1">
      <alignment horizontal="center" vertical="center" wrapText="1"/>
    </xf>
    <xf numFmtId="0" fontId="82" fillId="0" borderId="77" xfId="0" applyFont="1" applyBorder="1" applyAlignment="1"/>
    <xf numFmtId="0" fontId="20" fillId="10" borderId="11" xfId="0" applyFont="1" applyFill="1" applyBorder="1" applyAlignment="1">
      <alignment horizontal="center" vertical="center" wrapText="1"/>
    </xf>
    <xf numFmtId="0" fontId="5" fillId="0" borderId="77" xfId="0" applyFont="1" applyBorder="1" applyAlignment="1">
      <alignment horizontal="center"/>
    </xf>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3" fillId="0" borderId="29" xfId="0" applyFont="1" applyBorder="1" applyAlignment="1">
      <alignment wrapText="1"/>
    </xf>
    <xf numFmtId="0" fontId="5" fillId="0" borderId="28" xfId="0" applyFont="1" applyBorder="1" applyAlignment="1"/>
    <xf numFmtId="0" fontId="2" fillId="6" borderId="16" xfId="0" applyFont="1" applyFill="1" applyBorder="1" applyAlignment="1"/>
    <xf numFmtId="0" fontId="2" fillId="0" borderId="0" xfId="0" applyFont="1" applyAlignment="1">
      <alignment horizontal="center"/>
    </xf>
    <xf numFmtId="0" fontId="3" fillId="0" borderId="29" xfId="0" applyFont="1" applyBorder="1" applyAlignment="1">
      <alignment vertical="center" wrapText="1"/>
    </xf>
    <xf numFmtId="0" fontId="49" fillId="0" borderId="33" xfId="0" applyFont="1" applyBorder="1" applyAlignment="1">
      <alignment horizontal="center" vertical="center" wrapText="1"/>
    </xf>
    <xf numFmtId="0" fontId="5" fillId="0" borderId="31" xfId="0" applyFont="1" applyBorder="1" applyAlignment="1"/>
    <xf numFmtId="0" fontId="5" fillId="0" borderId="34" xfId="0" applyFont="1" applyBorder="1" applyAlignment="1"/>
    <xf numFmtId="0" fontId="2" fillId="0" borderId="16" xfId="0" applyFont="1" applyBorder="1" applyAlignment="1"/>
    <xf numFmtId="0" fontId="5" fillId="0" borderId="32" xfId="0" applyFont="1" applyBorder="1" applyAlignment="1"/>
    <xf numFmtId="0" fontId="3" fillId="20" borderId="29" xfId="0" applyFont="1" applyFill="1" applyBorder="1" applyAlignment="1">
      <alignment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11" borderId="29" xfId="0" applyFont="1" applyFill="1" applyBorder="1" applyAlignment="1">
      <alignment wrapText="1"/>
    </xf>
    <xf numFmtId="0" fontId="38" fillId="0" borderId="38" xfId="0" applyFont="1" applyBorder="1" applyAlignment="1">
      <alignment horizontal="left" vertical="center" wrapText="1"/>
    </xf>
    <xf numFmtId="0" fontId="42" fillId="6" borderId="22" xfId="0" applyFont="1" applyFill="1" applyBorder="1" applyAlignment="1">
      <alignment horizontal="center" vertical="center"/>
    </xf>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2" fillId="6" borderId="16" xfId="0" applyFont="1" applyFill="1" applyBorder="1" applyAlignment="1">
      <alignment horizontal="center"/>
    </xf>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42" fillId="6" borderId="18" xfId="0" applyFont="1" applyFill="1" applyBorder="1" applyAlignment="1">
      <alignment horizontal="center"/>
    </xf>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51" fillId="11" borderId="29" xfId="0" applyFont="1" applyFill="1" applyBorder="1" applyAlignment="1">
      <alignment horizontal="center" wrapText="1"/>
    </xf>
    <xf numFmtId="0" fontId="3" fillId="6" borderId="29" xfId="0" applyFont="1" applyFill="1" applyBorder="1" applyAlignment="1">
      <alignment wrapText="1"/>
    </xf>
    <xf numFmtId="0" fontId="3" fillId="0" borderId="45" xfId="0" applyFont="1" applyBorder="1" applyAlignment="1">
      <alignment wrapText="1"/>
    </xf>
    <xf numFmtId="0" fontId="42" fillId="0" borderId="43" xfId="0" applyFont="1" applyBorder="1" applyAlignment="1">
      <alignment horizontal="center" vertical="center"/>
    </xf>
    <xf numFmtId="0" fontId="42" fillId="0" borderId="2" xfId="0" applyFont="1" applyBorder="1" applyAlignment="1">
      <alignment horizontal="center" vertical="center"/>
    </xf>
    <xf numFmtId="0" fontId="48" fillId="0" borderId="43" xfId="0" applyFont="1" applyBorder="1" applyAlignment="1">
      <alignment horizontal="center" vertical="center" wrapText="1"/>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16" fontId="42" fillId="0" borderId="43" xfId="0" applyNumberFormat="1" applyFont="1" applyBorder="1" applyAlignment="1">
      <alignment horizontal="center" vertical="center"/>
    </xf>
    <xf numFmtId="166" fontId="42" fillId="0" borderId="1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1" fillId="0" borderId="0" xfId="0" applyFont="1" applyAlignment="1">
      <alignment horizontal="center"/>
    </xf>
    <xf numFmtId="0" fontId="2" fillId="6" borderId="16" xfId="0" applyFont="1" applyFill="1" applyBorder="1" applyAlignment="1">
      <alignment horizontal="center" vertical="center"/>
    </xf>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0" borderId="3" xfId="0" applyFont="1" applyBorder="1" applyAlignment="1">
      <alignment horizontal="center" vertical="center"/>
    </xf>
    <xf numFmtId="0" fontId="21" fillId="0" borderId="3" xfId="0" applyFont="1" applyBorder="1" applyAlignment="1">
      <alignment horizontal="center" vertical="center"/>
    </xf>
    <xf numFmtId="16" fontId="42" fillId="0" borderId="43" xfId="0" applyNumberFormat="1" applyFont="1" applyBorder="1" applyAlignment="1">
      <alignment horizontal="center" vertical="center" wrapText="1"/>
    </xf>
    <xf numFmtId="0" fontId="51" fillId="20" borderId="29" xfId="0" applyFont="1" applyFill="1" applyBorder="1" applyAlignment="1">
      <alignment horizontal="center" wrapText="1"/>
    </xf>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Border="1" applyAlignment="1"/>
    <xf numFmtId="0" fontId="5" fillId="0" borderId="37" xfId="0" applyFont="1" applyFill="1" applyBorder="1" applyAlignment="1"/>
    <xf numFmtId="0" fontId="5" fillId="0" borderId="36" xfId="0" applyFont="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5" fillId="0" borderId="18" xfId="0" applyFont="1" applyBorder="1"/>
    <xf numFmtId="0" fontId="5" fillId="0" borderId="2" xfId="0" applyFont="1" applyBorder="1"/>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0" fillId="0" borderId="0" xfId="0"/>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76" fillId="8" borderId="43"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8" borderId="16" xfId="0" applyFont="1" applyFill="1" applyBorder="1" applyAlignment="1">
      <alignment horizontal="center" vertical="center" wrapText="1"/>
    </xf>
    <xf numFmtId="0" fontId="5" fillId="0" borderId="42" xfId="0" applyFont="1" applyBorder="1"/>
    <xf numFmtId="0" fontId="76" fillId="8" borderId="3" xfId="0" applyFont="1" applyFill="1" applyBorder="1" applyAlignment="1">
      <alignment horizontal="center" vertical="center" wrapText="1"/>
    </xf>
    <xf numFmtId="0" fontId="5" fillId="0" borderId="4" xfId="0" applyFont="1" applyBorder="1"/>
    <xf numFmtId="0" fontId="55" fillId="6" borderId="16"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5" fillId="0" borderId="19" xfId="0" applyFont="1" applyBorder="1"/>
    <xf numFmtId="0" fontId="5" fillId="0" borderId="40" xfId="0" applyFont="1" applyBorder="1"/>
    <xf numFmtId="0" fontId="5" fillId="0" borderId="24" xfId="0" applyFont="1" applyBorder="1"/>
    <xf numFmtId="0" fontId="5" fillId="0" borderId="41" xfId="0" applyFont="1" applyBorder="1"/>
    <xf numFmtId="0" fontId="5" fillId="0" borderId="16" xfId="0" applyFont="1" applyBorder="1"/>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5" fillId="0" borderId="11" xfId="0" applyFont="1" applyBorder="1"/>
    <xf numFmtId="0" fontId="4" fillId="0" borderId="24" xfId="0" applyFont="1" applyBorder="1" applyAlignment="1">
      <alignment horizontal="center" vertical="center" wrapText="1"/>
    </xf>
    <xf numFmtId="0" fontId="76" fillId="8" borderId="2"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6" borderId="2" xfId="0" applyFont="1" applyFill="1" applyBorder="1" applyAlignment="1">
      <alignment horizontal="center" vertical="center" wrapText="1"/>
    </xf>
    <xf numFmtId="0" fontId="55" fillId="6" borderId="2"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7" fillId="0" borderId="16" xfId="0" applyFont="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59" fillId="0" borderId="16" xfId="0" applyFont="1" applyBorder="1" applyAlignment="1">
      <alignment horizontal="center" vertical="center" wrapText="1"/>
    </xf>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4" fillId="0" borderId="40" xfId="0" applyFont="1" applyBorder="1" applyAlignment="1">
      <alignment horizontal="center"/>
    </xf>
    <xf numFmtId="0" fontId="73" fillId="0" borderId="39" xfId="0" applyFont="1" applyBorder="1" applyAlignment="1">
      <alignment horizontal="center"/>
    </xf>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12" fillId="0" borderId="16" xfId="0" applyFont="1" applyBorder="1" applyAlignment="1">
      <alignment horizontal="right" vertical="center" wrapText="1"/>
    </xf>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10" fillId="0" borderId="3" xfId="0" applyFont="1" applyBorder="1"/>
    <xf numFmtId="0" fontId="56" fillId="0" borderId="3" xfId="0" applyFont="1" applyBorder="1" applyAlignment="1">
      <alignment horizontal="center"/>
    </xf>
    <xf numFmtId="0" fontId="44" fillId="0" borderId="40" xfId="0" applyFont="1" applyBorder="1" applyAlignment="1">
      <alignment horizontal="center" vertical="center"/>
    </xf>
    <xf numFmtId="0" fontId="58" fillId="6" borderId="40" xfId="0" applyFont="1" applyFill="1" applyBorder="1" applyAlignment="1">
      <alignment horizontal="center" vertical="center" wrapText="1"/>
    </xf>
    <xf numFmtId="0" fontId="5" fillId="0" borderId="17" xfId="0" applyFont="1" applyBorder="1"/>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center" vertical="center" wrapText="1"/>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22" xfId="0" applyFont="1" applyBorder="1" applyAlignment="1">
      <alignment horizontal="left"/>
    </xf>
    <xf numFmtId="0" fontId="8" fillId="0" borderId="16" xfId="0" applyFont="1" applyBorder="1" applyAlignment="1">
      <alignment horizontal="center"/>
    </xf>
    <xf numFmtId="0" fontId="8" fillId="0" borderId="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22" xfId="0" applyFont="1" applyBorder="1" applyAlignment="1">
      <alignment horizontal="left" wrapText="1"/>
    </xf>
    <xf numFmtId="0" fontId="8" fillId="0" borderId="0" xfId="0" applyFont="1" applyAlignment="1">
      <alignment horizontal="left"/>
    </xf>
    <xf numFmtId="0" fontId="8" fillId="0" borderId="19" xfId="0" applyFont="1" applyBorder="1" applyAlignment="1">
      <alignment horizontal="left"/>
    </xf>
    <xf numFmtId="0" fontId="8" fillId="0" borderId="0" xfId="0" applyFont="1" applyAlignment="1">
      <alignment horizontal="center"/>
    </xf>
    <xf numFmtId="0" fontId="21" fillId="16" borderId="5" xfId="0" applyFont="1" applyFill="1" applyBorder="1" applyAlignment="1">
      <alignment horizontal="center" vertical="top" wrapText="1"/>
    </xf>
    <xf numFmtId="0" fontId="5" fillId="0" borderId="44" xfId="0" applyFont="1" applyBorder="1"/>
    <xf numFmtId="0" fontId="21" fillId="0" borderId="14" xfId="0" applyFont="1" applyBorder="1" applyAlignment="1">
      <alignment horizontal="center" vertical="top" wrapText="1"/>
    </xf>
    <xf numFmtId="0" fontId="6" fillId="0" borderId="43" xfId="0" applyFont="1" applyBorder="1" applyAlignment="1">
      <alignment horizontal="left" wrapText="1"/>
    </xf>
    <xf numFmtId="168"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5" fillId="0" borderId="20" xfId="0" applyFont="1" applyBorder="1"/>
    <xf numFmtId="0" fontId="5" fillId="0" borderId="52" xfId="0" applyFont="1" applyBorder="1"/>
    <xf numFmtId="0" fontId="38" fillId="0" borderId="43" xfId="0" applyFont="1" applyBorder="1" applyAlignment="1">
      <alignment horizontal="left" vertical="top" wrapText="1"/>
    </xf>
    <xf numFmtId="0" fontId="21" fillId="0" borderId="43" xfId="0" applyFont="1" applyBorder="1" applyAlignment="1">
      <alignment horizontal="center"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5" fillId="0" borderId="50" xfId="0" applyFont="1" applyBorder="1"/>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21" fillId="0" borderId="29" xfId="0" applyFont="1" applyBorder="1" applyAlignment="1">
      <alignment horizontal="left" vertical="top" wrapText="1"/>
    </xf>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0" borderId="43" xfId="0" applyFont="1" applyBorder="1" applyAlignment="1">
      <alignment horizontal="left" vertical="top" wrapText="1"/>
    </xf>
    <xf numFmtId="0" fontId="63" fillId="0" borderId="0" xfId="0" applyFont="1" applyAlignment="1">
      <alignment horizontal="left"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0" fontId="33" fillId="0" borderId="8" xfId="0" applyFont="1" applyBorder="1" applyAlignment="1">
      <alignment horizontal="left" vertical="top" wrapText="1"/>
    </xf>
    <xf numFmtId="169" fontId="69" fillId="4" borderId="43" xfId="0" applyNumberFormat="1" applyFont="1" applyFill="1" applyBorder="1" applyAlignment="1">
      <alignment horizontal="left" vertical="center" wrapText="1"/>
    </xf>
    <xf numFmtId="0" fontId="70"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80" fillId="0" borderId="82" xfId="0" applyFont="1" applyBorder="1" applyAlignment="1">
      <alignment horizontal="left" vertical="top" wrapText="1"/>
    </xf>
    <xf numFmtId="0" fontId="87" fillId="0" borderId="78" xfId="0" applyFont="1" applyBorder="1"/>
    <xf numFmtId="0" fontId="87" fillId="0" borderId="78" xfId="0" applyFont="1" applyBorder="1" applyAlignment="1">
      <alignment horizontal="left"/>
    </xf>
    <xf numFmtId="0" fontId="80" fillId="0" borderId="83" xfId="0" applyFont="1" applyBorder="1" applyAlignment="1">
      <alignment horizontal="left" vertical="top" wrapText="1"/>
    </xf>
    <xf numFmtId="0" fontId="87" fillId="22" borderId="79" xfId="0" applyFont="1" applyFill="1" applyBorder="1" applyAlignment="1">
      <alignment horizontal="left"/>
    </xf>
    <xf numFmtId="0" fontId="87" fillId="0" borderId="79" xfId="0" applyFont="1" applyBorder="1"/>
    <xf numFmtId="0" fontId="80" fillId="0" borderId="78" xfId="0" applyFont="1" applyBorder="1" applyAlignment="1">
      <alignment horizontal="left" vertical="top" wrapText="1"/>
    </xf>
  </cellXfs>
  <cellStyles count="1">
    <cellStyle name="Normal" xfId="0" builtinId="0"/>
  </cellStyles>
  <dxfs count="65">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5" sqref="B5"/>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301" t="s">
        <v>0</v>
      </c>
      <c r="B1" s="302"/>
      <c r="C1" s="302"/>
      <c r="D1" s="302"/>
      <c r="E1" s="1"/>
      <c r="F1" s="1"/>
      <c r="G1" s="2"/>
      <c r="H1" s="2"/>
      <c r="I1" s="2"/>
      <c r="J1" s="2"/>
      <c r="K1" s="2"/>
      <c r="L1" s="2"/>
      <c r="M1" s="2"/>
      <c r="N1" s="2"/>
      <c r="O1" s="2"/>
      <c r="P1" s="2"/>
      <c r="Q1" s="2"/>
      <c r="R1" s="2"/>
      <c r="S1" s="2"/>
      <c r="T1" s="2"/>
      <c r="U1" s="2"/>
      <c r="V1" s="2"/>
      <c r="W1" s="2"/>
      <c r="X1" s="2"/>
    </row>
    <row r="2" spans="1:24" ht="14.5">
      <c r="A2" s="3" t="s">
        <v>1</v>
      </c>
      <c r="B2" s="4" t="s">
        <v>2</v>
      </c>
      <c r="C2" s="5"/>
      <c r="D2" s="5"/>
      <c r="E2" s="303" t="s">
        <v>3</v>
      </c>
      <c r="F2" s="304"/>
      <c r="G2" s="304"/>
      <c r="H2" s="304"/>
      <c r="I2" s="2"/>
      <c r="J2" s="2"/>
      <c r="K2" s="2"/>
      <c r="L2" s="2"/>
      <c r="M2" s="2"/>
      <c r="N2" s="2"/>
      <c r="O2" s="2"/>
      <c r="P2" s="2"/>
      <c r="Q2" s="2"/>
      <c r="R2" s="2"/>
      <c r="S2" s="2"/>
      <c r="T2" s="2"/>
      <c r="U2" s="2"/>
      <c r="V2" s="2"/>
      <c r="W2" s="2"/>
      <c r="X2" s="2"/>
    </row>
    <row r="3" spans="1:24" ht="14.5">
      <c r="A3" s="3" t="s">
        <v>4</v>
      </c>
      <c r="B3" s="6" t="s">
        <v>5</v>
      </c>
      <c r="C3" s="7"/>
      <c r="D3" s="7"/>
      <c r="E3" s="304"/>
      <c r="F3" s="302"/>
      <c r="G3" s="302"/>
      <c r="H3" s="302"/>
      <c r="I3" s="2"/>
      <c r="J3" s="2"/>
      <c r="K3" s="2"/>
      <c r="L3" s="2"/>
      <c r="M3" s="2"/>
      <c r="N3" s="2"/>
      <c r="O3" s="2"/>
      <c r="P3" s="2"/>
      <c r="Q3" s="2"/>
      <c r="R3" s="2"/>
      <c r="S3" s="2"/>
      <c r="T3" s="2"/>
      <c r="U3" s="2"/>
      <c r="V3" s="2"/>
      <c r="W3" s="2"/>
      <c r="X3" s="2"/>
    </row>
    <row r="4" spans="1:24" ht="14.5">
      <c r="A4" s="3" t="s">
        <v>6</v>
      </c>
      <c r="B4" s="4">
        <v>3311413</v>
      </c>
      <c r="C4" s="7"/>
      <c r="D4" s="7"/>
      <c r="E4" s="304"/>
      <c r="F4" s="302"/>
      <c r="G4" s="302"/>
      <c r="H4" s="302"/>
      <c r="I4" s="2"/>
      <c r="J4" s="2"/>
      <c r="K4" s="2"/>
      <c r="L4" s="2"/>
      <c r="M4" s="2"/>
      <c r="N4" s="2"/>
      <c r="O4" s="2"/>
      <c r="P4" s="2"/>
      <c r="Q4" s="2"/>
      <c r="R4" s="2"/>
      <c r="S4" s="2"/>
      <c r="T4" s="2"/>
      <c r="U4" s="2"/>
      <c r="V4" s="2"/>
      <c r="W4" s="2"/>
      <c r="X4" s="2"/>
    </row>
    <row r="5" spans="1:24" ht="45" customHeight="1">
      <c r="A5" s="3" t="s">
        <v>7</v>
      </c>
      <c r="B5" s="8" t="s">
        <v>8</v>
      </c>
      <c r="C5" s="3" t="s">
        <v>9</v>
      </c>
      <c r="D5" s="9">
        <v>1712379</v>
      </c>
      <c r="E5" s="304"/>
      <c r="F5" s="302"/>
      <c r="G5" s="302"/>
      <c r="H5" s="302"/>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266</v>
      </c>
      <c r="C7" s="10" t="s">
        <v>9</v>
      </c>
      <c r="D7" s="6" t="s">
        <v>258</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266</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270</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05"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02"/>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28"/>
      <c r="B1" s="316"/>
      <c r="C1" s="316"/>
      <c r="D1" s="316"/>
      <c r="E1" s="316"/>
      <c r="F1" s="316"/>
      <c r="G1" s="316"/>
      <c r="H1" s="316"/>
      <c r="I1" s="316"/>
      <c r="J1" s="316"/>
      <c r="K1" s="316"/>
      <c r="L1" s="316"/>
      <c r="M1" s="316"/>
      <c r="N1" s="316"/>
      <c r="O1" s="329"/>
      <c r="P1" s="22" t="s">
        <v>42</v>
      </c>
      <c r="Q1" s="23"/>
      <c r="R1" s="23"/>
      <c r="S1" s="23"/>
      <c r="T1" s="23"/>
      <c r="U1" s="23"/>
      <c r="V1" s="23"/>
      <c r="W1" s="23"/>
      <c r="X1" s="23"/>
      <c r="Y1" s="23"/>
      <c r="Z1" s="23"/>
    </row>
    <row r="2" spans="1:26" ht="50.25" customHeight="1">
      <c r="A2" s="330"/>
      <c r="B2" s="331"/>
      <c r="C2" s="331"/>
      <c r="D2" s="331"/>
      <c r="E2" s="331"/>
      <c r="F2" s="331"/>
      <c r="G2" s="331"/>
      <c r="H2" s="331"/>
      <c r="I2" s="331"/>
      <c r="J2" s="331"/>
      <c r="K2" s="331"/>
      <c r="L2" s="331"/>
      <c r="M2" s="331"/>
      <c r="N2" s="331"/>
      <c r="O2" s="332"/>
      <c r="P2" s="24" t="s">
        <v>43</v>
      </c>
      <c r="Q2" s="23"/>
      <c r="R2" s="23"/>
      <c r="S2" s="23"/>
      <c r="T2" s="23"/>
      <c r="U2" s="23"/>
      <c r="V2" s="23"/>
      <c r="W2" s="23"/>
      <c r="X2" s="23"/>
      <c r="Y2" s="23"/>
      <c r="Z2" s="23"/>
    </row>
    <row r="3" spans="1:26" ht="50.25" customHeight="1">
      <c r="A3" s="333" t="s">
        <v>44</v>
      </c>
      <c r="B3" s="313"/>
      <c r="C3" s="313"/>
      <c r="D3" s="313"/>
      <c r="E3" s="313"/>
      <c r="F3" s="313"/>
      <c r="G3" s="313"/>
      <c r="H3" s="313"/>
      <c r="I3" s="313"/>
      <c r="J3" s="313"/>
      <c r="K3" s="313"/>
      <c r="L3" s="313"/>
      <c r="M3" s="313"/>
      <c r="N3" s="313"/>
      <c r="O3" s="313"/>
      <c r="P3" s="314"/>
      <c r="Q3" s="23"/>
      <c r="R3" s="23"/>
      <c r="S3" s="23"/>
      <c r="T3" s="23"/>
      <c r="U3" s="23"/>
      <c r="V3" s="23"/>
      <c r="W3" s="23"/>
      <c r="X3" s="23"/>
      <c r="Y3" s="23"/>
      <c r="Z3" s="23"/>
    </row>
    <row r="4" spans="1:26" ht="50.25" customHeight="1">
      <c r="A4" s="334" t="s">
        <v>45</v>
      </c>
      <c r="B4" s="316"/>
      <c r="C4" s="316"/>
      <c r="D4" s="316"/>
      <c r="E4" s="316"/>
      <c r="F4" s="316"/>
      <c r="G4" s="316"/>
      <c r="H4" s="316"/>
      <c r="I4" s="316"/>
      <c r="J4" s="316"/>
      <c r="K4" s="316"/>
      <c r="L4" s="316"/>
      <c r="M4" s="316"/>
      <c r="N4" s="316"/>
      <c r="O4" s="316"/>
      <c r="P4" s="329"/>
      <c r="Q4" s="23"/>
      <c r="R4" s="23"/>
      <c r="S4" s="23"/>
      <c r="T4" s="23"/>
      <c r="U4" s="23"/>
      <c r="V4" s="23"/>
      <c r="W4" s="23"/>
      <c r="X4" s="23"/>
      <c r="Y4" s="23"/>
      <c r="Z4" s="23"/>
    </row>
    <row r="5" spans="1:26" ht="60" customHeight="1">
      <c r="A5" s="335" t="s">
        <v>46</v>
      </c>
      <c r="B5" s="336"/>
      <c r="C5" s="336"/>
      <c r="D5" s="337"/>
      <c r="E5" s="338">
        <v>46055</v>
      </c>
      <c r="F5" s="313"/>
      <c r="G5" s="313"/>
      <c r="H5" s="313"/>
      <c r="I5" s="313"/>
      <c r="J5" s="313"/>
      <c r="K5" s="313"/>
      <c r="L5" s="313"/>
      <c r="M5" s="313"/>
      <c r="N5" s="313"/>
      <c r="O5" s="313"/>
      <c r="P5" s="314"/>
      <c r="Q5" s="25"/>
      <c r="R5" s="25"/>
      <c r="S5" s="25"/>
      <c r="T5" s="25"/>
      <c r="U5" s="25"/>
      <c r="V5" s="25"/>
      <c r="W5" s="25"/>
      <c r="X5" s="25"/>
      <c r="Y5" s="25"/>
      <c r="Z5" s="23"/>
    </row>
    <row r="6" spans="1:26" ht="60" customHeight="1">
      <c r="A6" s="312" t="s">
        <v>47</v>
      </c>
      <c r="B6" s="313"/>
      <c r="C6" s="313"/>
      <c r="D6" s="314"/>
      <c r="E6" s="321" t="str">
        <f>'Informacion General'!B6</f>
        <v>TECNICO EN COCINA</v>
      </c>
      <c r="F6" s="313"/>
      <c r="G6" s="313"/>
      <c r="H6" s="313"/>
      <c r="I6" s="313"/>
      <c r="J6" s="313"/>
      <c r="K6" s="313"/>
      <c r="L6" s="313"/>
      <c r="M6" s="313"/>
      <c r="N6" s="313"/>
      <c r="O6" s="313"/>
      <c r="P6" s="314"/>
      <c r="Q6" s="25"/>
      <c r="R6" s="25"/>
      <c r="S6" s="25"/>
      <c r="T6" s="25"/>
      <c r="U6" s="25"/>
      <c r="V6" s="25"/>
      <c r="W6" s="25"/>
      <c r="X6" s="25"/>
      <c r="Y6" s="25"/>
      <c r="Z6" s="23"/>
    </row>
    <row r="7" spans="1:26" ht="60" customHeight="1">
      <c r="A7" s="312" t="s">
        <v>48</v>
      </c>
      <c r="B7" s="313"/>
      <c r="C7" s="313"/>
      <c r="D7" s="314"/>
      <c r="E7" s="321" t="s">
        <v>49</v>
      </c>
      <c r="F7" s="313"/>
      <c r="G7" s="313"/>
      <c r="H7" s="313"/>
      <c r="I7" s="313"/>
      <c r="J7" s="313"/>
      <c r="K7" s="313"/>
      <c r="L7" s="313"/>
      <c r="M7" s="313"/>
      <c r="N7" s="313"/>
      <c r="O7" s="313"/>
      <c r="P7" s="314"/>
      <c r="Q7" s="25"/>
      <c r="R7" s="25"/>
      <c r="S7" s="25"/>
      <c r="T7" s="25"/>
      <c r="U7" s="25"/>
      <c r="V7" s="25"/>
      <c r="W7" s="25"/>
      <c r="X7" s="25"/>
      <c r="Y7" s="25"/>
      <c r="Z7" s="23"/>
    </row>
    <row r="8" spans="1:26" ht="60" customHeight="1">
      <c r="A8" s="312" t="s">
        <v>50</v>
      </c>
      <c r="B8" s="313"/>
      <c r="C8" s="313"/>
      <c r="D8" s="314"/>
      <c r="E8" s="321" t="str">
        <f>'Informacion General'!D6</f>
        <v>635503/103</v>
      </c>
      <c r="F8" s="313"/>
      <c r="G8" s="313"/>
      <c r="H8" s="313"/>
      <c r="I8" s="313"/>
      <c r="J8" s="313"/>
      <c r="K8" s="313"/>
      <c r="L8" s="313"/>
      <c r="M8" s="313"/>
      <c r="N8" s="313"/>
      <c r="O8" s="313"/>
      <c r="P8" s="314"/>
      <c r="Q8" s="25"/>
      <c r="R8" s="25"/>
      <c r="S8" s="25"/>
      <c r="T8" s="25"/>
      <c r="U8" s="25"/>
      <c r="V8" s="25"/>
      <c r="W8" s="25"/>
      <c r="X8" s="25"/>
      <c r="Y8" s="25"/>
      <c r="Z8" s="23"/>
    </row>
    <row r="9" spans="1:26" ht="60" customHeight="1">
      <c r="A9" s="326" t="s">
        <v>51</v>
      </c>
      <c r="B9" s="313"/>
      <c r="C9" s="313"/>
      <c r="D9" s="313"/>
      <c r="E9" s="321" t="str">
        <f>'Informacion General'!B5</f>
        <v>APLICACIÓN DE TÉCNICAS Y PROCEDIMIENTOS DE COCINA EN ESTABLECIMIENTOS GASTRONÓMICOS.</v>
      </c>
      <c r="F9" s="313"/>
      <c r="G9" s="313"/>
      <c r="H9" s="313"/>
      <c r="I9" s="313"/>
      <c r="J9" s="313"/>
      <c r="K9" s="313"/>
      <c r="L9" s="313"/>
      <c r="M9" s="313"/>
      <c r="N9" s="313"/>
      <c r="O9" s="313"/>
      <c r="P9" s="314"/>
      <c r="Q9" s="25"/>
      <c r="R9" s="25"/>
      <c r="S9" s="25"/>
      <c r="T9" s="25"/>
      <c r="U9" s="25"/>
      <c r="V9" s="25"/>
      <c r="W9" s="25"/>
      <c r="X9" s="25"/>
      <c r="Y9" s="25"/>
      <c r="Z9" s="23"/>
    </row>
    <row r="10" spans="1:26" ht="60" customHeight="1">
      <c r="A10" s="312" t="s">
        <v>52</v>
      </c>
      <c r="B10" s="313"/>
      <c r="C10" s="313"/>
      <c r="D10" s="314"/>
      <c r="E10" s="327">
        <f>'Informacion General'!D5</f>
        <v>1712379</v>
      </c>
      <c r="F10" s="313"/>
      <c r="G10" s="313"/>
      <c r="H10" s="313"/>
      <c r="I10" s="313"/>
      <c r="J10" s="313"/>
      <c r="K10" s="313"/>
      <c r="L10" s="313"/>
      <c r="M10" s="313"/>
      <c r="N10" s="313"/>
      <c r="O10" s="313"/>
      <c r="P10" s="314"/>
      <c r="Q10" s="25"/>
      <c r="R10" s="25"/>
      <c r="S10" s="25"/>
      <c r="T10" s="25"/>
      <c r="U10" s="25"/>
      <c r="V10" s="25"/>
      <c r="W10" s="25"/>
      <c r="X10" s="25"/>
      <c r="Y10" s="25"/>
      <c r="Z10" s="23"/>
    </row>
    <row r="11" spans="1:26" ht="60" customHeight="1">
      <c r="A11" s="315" t="s">
        <v>53</v>
      </c>
      <c r="B11" s="316"/>
      <c r="C11" s="316"/>
      <c r="D11" s="317"/>
      <c r="E11" s="26"/>
      <c r="F11" s="26"/>
      <c r="G11" s="26"/>
      <c r="H11" s="322" t="s">
        <v>252</v>
      </c>
      <c r="I11" s="323"/>
      <c r="J11" s="323"/>
      <c r="K11" s="323"/>
      <c r="L11" s="323"/>
      <c r="M11" s="323"/>
      <c r="N11" s="324" t="s">
        <v>54</v>
      </c>
      <c r="O11" s="323"/>
      <c r="P11" s="325"/>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06" t="s">
        <v>55</v>
      </c>
      <c r="B13" s="306" t="s">
        <v>56</v>
      </c>
      <c r="C13" s="318" t="s">
        <v>14</v>
      </c>
      <c r="D13" s="306" t="s">
        <v>57</v>
      </c>
      <c r="E13" s="306" t="s">
        <v>58</v>
      </c>
      <c r="F13" s="306" t="s">
        <v>59</v>
      </c>
      <c r="G13" s="306" t="s">
        <v>60</v>
      </c>
      <c r="H13" s="306" t="s">
        <v>61</v>
      </c>
      <c r="I13" s="341" t="s">
        <v>62</v>
      </c>
      <c r="J13" s="314"/>
      <c r="K13" s="306" t="s">
        <v>63</v>
      </c>
      <c r="L13" s="306" t="s">
        <v>64</v>
      </c>
      <c r="M13" s="341" t="s">
        <v>65</v>
      </c>
      <c r="N13" s="313"/>
      <c r="O13" s="314"/>
      <c r="P13" s="339" t="s">
        <v>66</v>
      </c>
      <c r="Q13" s="27"/>
      <c r="R13" s="27"/>
      <c r="S13" s="27"/>
      <c r="T13" s="27"/>
      <c r="U13" s="27"/>
      <c r="V13" s="27"/>
      <c r="W13" s="27"/>
      <c r="X13" s="27"/>
      <c r="Y13" s="27"/>
      <c r="Z13" s="27"/>
    </row>
    <row r="14" spans="1:26" ht="49.5" customHeight="1">
      <c r="A14" s="307"/>
      <c r="B14" s="307"/>
      <c r="C14" s="307"/>
      <c r="D14" s="307"/>
      <c r="E14" s="307"/>
      <c r="F14" s="307"/>
      <c r="G14" s="307"/>
      <c r="H14" s="307"/>
      <c r="I14" s="28" t="s">
        <v>67</v>
      </c>
      <c r="J14" s="28" t="s">
        <v>68</v>
      </c>
      <c r="K14" s="307"/>
      <c r="L14" s="307"/>
      <c r="M14" s="29" t="s">
        <v>69</v>
      </c>
      <c r="N14" s="29" t="s">
        <v>70</v>
      </c>
      <c r="O14" s="29" t="s">
        <v>71</v>
      </c>
      <c r="P14" s="307"/>
      <c r="Q14" s="27"/>
      <c r="R14" s="27"/>
      <c r="S14" s="27"/>
      <c r="T14" s="27"/>
      <c r="U14" s="27"/>
      <c r="V14" s="27"/>
      <c r="W14" s="27"/>
      <c r="X14" s="27"/>
      <c r="Y14" s="27"/>
      <c r="Z14" s="27"/>
    </row>
    <row r="15" spans="1:26" ht="352" customHeight="1">
      <c r="A15" s="308" t="s">
        <v>257</v>
      </c>
      <c r="B15" s="308" t="s">
        <v>72</v>
      </c>
      <c r="C15" s="310" t="s">
        <v>259</v>
      </c>
      <c r="D15" s="319" t="s">
        <v>271</v>
      </c>
      <c r="E15" s="319" t="s">
        <v>260</v>
      </c>
      <c r="F15" s="342" t="s">
        <v>274</v>
      </c>
      <c r="G15" s="30" t="s">
        <v>272</v>
      </c>
      <c r="H15" s="30" t="s">
        <v>273</v>
      </c>
      <c r="I15" s="31">
        <v>20</v>
      </c>
      <c r="J15" s="31">
        <v>10</v>
      </c>
      <c r="K15" s="319" t="s">
        <v>263</v>
      </c>
      <c r="L15" s="319" t="s">
        <v>277</v>
      </c>
      <c r="M15" s="340" t="s">
        <v>278</v>
      </c>
      <c r="N15" s="340" t="s">
        <v>262</v>
      </c>
      <c r="O15" s="340" t="s">
        <v>261</v>
      </c>
      <c r="P15" s="32"/>
      <c r="Q15" s="33"/>
      <c r="R15" s="33"/>
      <c r="S15" s="33"/>
      <c r="T15" s="33"/>
      <c r="U15" s="33"/>
      <c r="V15" s="33"/>
      <c r="W15" s="33"/>
      <c r="X15" s="33"/>
      <c r="Y15" s="33"/>
      <c r="Z15" s="33"/>
    </row>
    <row r="16" spans="1:26" ht="409.5" customHeight="1">
      <c r="A16" s="309"/>
      <c r="B16" s="309"/>
      <c r="C16" s="311"/>
      <c r="D16" s="320"/>
      <c r="E16" s="345"/>
      <c r="F16" s="343"/>
      <c r="G16" s="299" t="s">
        <v>275</v>
      </c>
      <c r="H16" s="30" t="s">
        <v>276</v>
      </c>
      <c r="I16" s="31">
        <v>20</v>
      </c>
      <c r="J16" s="31">
        <v>10</v>
      </c>
      <c r="K16" s="344"/>
      <c r="L16" s="344"/>
      <c r="M16" s="309"/>
      <c r="N16" s="309"/>
      <c r="O16" s="309"/>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E13:E14"/>
    <mergeCell ref="E15:E16"/>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 ref="A1:O2"/>
    <mergeCell ref="A3:P3"/>
    <mergeCell ref="A4:P4"/>
    <mergeCell ref="A5:D5"/>
    <mergeCell ref="E5:P5"/>
    <mergeCell ref="A6:D6"/>
    <mergeCell ref="E6:P6"/>
    <mergeCell ref="H11:M11"/>
    <mergeCell ref="N11:P11"/>
    <mergeCell ref="A7:D7"/>
    <mergeCell ref="E7:P7"/>
    <mergeCell ref="A8:D8"/>
    <mergeCell ref="E8:P8"/>
    <mergeCell ref="A9:D9"/>
    <mergeCell ref="E9:P9"/>
    <mergeCell ref="E10:P10"/>
    <mergeCell ref="B13:B14"/>
    <mergeCell ref="B15:B16"/>
    <mergeCell ref="C15:C16"/>
    <mergeCell ref="A10:D10"/>
    <mergeCell ref="A11:D11"/>
    <mergeCell ref="A13:A14"/>
    <mergeCell ref="C13:C14"/>
    <mergeCell ref="A15:A16"/>
    <mergeCell ref="D13:D14"/>
    <mergeCell ref="D15:D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topLeftCell="A19" workbookViewId="0">
      <selection activeCell="J29" sqref="J29:J41"/>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46" t="s">
        <v>73</v>
      </c>
      <c r="C1" s="313"/>
      <c r="D1" s="313"/>
      <c r="E1" s="313"/>
      <c r="F1" s="313"/>
      <c r="G1" s="313"/>
      <c r="H1" s="313"/>
      <c r="I1" s="313"/>
      <c r="J1" s="314"/>
      <c r="K1" s="35"/>
      <c r="L1" s="2"/>
      <c r="M1" s="2"/>
      <c r="N1" s="122"/>
      <c r="O1" s="122"/>
      <c r="P1" s="122"/>
      <c r="Q1" s="122"/>
      <c r="R1" s="122"/>
      <c r="S1" s="122"/>
      <c r="T1" s="123"/>
      <c r="U1" s="2"/>
      <c r="V1" s="2"/>
      <c r="W1" s="2"/>
      <c r="X1" s="2"/>
      <c r="Y1" s="2"/>
      <c r="Z1" s="36"/>
    </row>
    <row r="2" spans="1:26" ht="23.25" customHeight="1">
      <c r="A2" s="2"/>
      <c r="B2" s="347" t="s">
        <v>74</v>
      </c>
      <c r="C2" s="313"/>
      <c r="D2" s="313"/>
      <c r="E2" s="313"/>
      <c r="F2" s="124"/>
      <c r="G2" s="125"/>
      <c r="H2" s="124"/>
      <c r="I2" s="124"/>
      <c r="J2" s="126"/>
      <c r="K2" s="35"/>
      <c r="L2" s="2"/>
      <c r="M2" s="2"/>
      <c r="N2" s="2"/>
      <c r="O2" s="2"/>
      <c r="P2" s="2"/>
      <c r="Q2" s="2"/>
      <c r="R2" s="2"/>
      <c r="S2" s="2"/>
      <c r="T2" s="35"/>
      <c r="U2" s="2"/>
      <c r="V2" s="2"/>
      <c r="W2" s="2"/>
      <c r="X2" s="2"/>
      <c r="Y2" s="2"/>
      <c r="Z2" s="36"/>
    </row>
    <row r="3" spans="1:26" ht="23.25" customHeight="1">
      <c r="A3" s="2"/>
      <c r="B3" s="346" t="s">
        <v>75</v>
      </c>
      <c r="C3" s="313"/>
      <c r="D3" s="313"/>
      <c r="E3" s="313"/>
      <c r="F3" s="313"/>
      <c r="G3" s="313"/>
      <c r="H3" s="313"/>
      <c r="I3" s="313"/>
      <c r="J3" s="314"/>
      <c r="K3" s="35"/>
      <c r="L3" s="2"/>
      <c r="M3" s="2"/>
      <c r="N3" s="2"/>
      <c r="O3" s="2"/>
      <c r="P3" s="2"/>
      <c r="Q3" s="2"/>
      <c r="R3" s="2"/>
      <c r="S3" s="2"/>
      <c r="T3" s="35"/>
      <c r="U3" s="2"/>
      <c r="V3" s="2"/>
      <c r="W3" s="2"/>
      <c r="X3" s="2"/>
      <c r="Y3" s="2"/>
      <c r="Z3" s="36"/>
    </row>
    <row r="4" spans="1:26" ht="23.25" customHeight="1">
      <c r="A4" s="2"/>
      <c r="B4" s="348" t="s">
        <v>76</v>
      </c>
      <c r="C4" s="316"/>
      <c r="D4" s="316"/>
      <c r="E4" s="316"/>
      <c r="F4" s="316"/>
      <c r="G4" s="316"/>
      <c r="H4" s="316"/>
      <c r="I4" s="316"/>
      <c r="J4" s="329"/>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612" t="s">
        <v>254</v>
      </c>
      <c r="D6" s="300">
        <v>1005675735</v>
      </c>
      <c r="E6" s="613" t="s">
        <v>294</v>
      </c>
      <c r="F6" s="613" t="s">
        <v>295</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612" t="s">
        <v>254</v>
      </c>
      <c r="D7" s="300">
        <v>1010966244</v>
      </c>
      <c r="E7" s="613" t="s">
        <v>296</v>
      </c>
      <c r="F7" s="613" t="s">
        <v>297</v>
      </c>
      <c r="G7" s="128"/>
      <c r="H7" s="128"/>
      <c r="I7" s="45"/>
      <c r="J7" s="276" t="s">
        <v>86</v>
      </c>
      <c r="K7" s="42"/>
      <c r="L7" s="2"/>
      <c r="M7" s="2"/>
      <c r="N7" s="2"/>
      <c r="O7" s="2"/>
      <c r="P7" s="2"/>
      <c r="Q7" s="2"/>
      <c r="R7" s="2"/>
      <c r="S7" s="2"/>
      <c r="T7" s="2"/>
      <c r="U7" s="2"/>
      <c r="V7" s="2"/>
      <c r="W7" s="2"/>
      <c r="X7" s="2"/>
      <c r="Y7" s="2"/>
      <c r="Z7" s="36"/>
    </row>
    <row r="8" spans="1:26" thickBot="1">
      <c r="A8" s="2"/>
      <c r="B8" s="43">
        <f t="shared" si="0"/>
        <v>3</v>
      </c>
      <c r="C8" s="612" t="s">
        <v>254</v>
      </c>
      <c r="D8" s="614">
        <v>1013114090</v>
      </c>
      <c r="E8" s="613" t="s">
        <v>298</v>
      </c>
      <c r="F8" s="613" t="s">
        <v>299</v>
      </c>
      <c r="G8" s="128"/>
      <c r="H8" s="129"/>
      <c r="I8" s="45"/>
      <c r="J8" s="276" t="s">
        <v>86</v>
      </c>
      <c r="K8" s="42"/>
      <c r="L8" s="2"/>
      <c r="M8" s="2"/>
      <c r="N8" s="2"/>
      <c r="O8" s="2"/>
      <c r="P8" s="2"/>
      <c r="Q8" s="2"/>
      <c r="R8" s="2"/>
      <c r="S8" s="2"/>
      <c r="T8" s="2"/>
      <c r="U8" s="2"/>
      <c r="V8" s="2"/>
      <c r="W8" s="2"/>
      <c r="X8" s="2"/>
      <c r="Y8" s="2"/>
      <c r="Z8" s="36"/>
    </row>
    <row r="9" spans="1:26" thickBot="1">
      <c r="A9" s="2"/>
      <c r="B9" s="43">
        <f t="shared" si="0"/>
        <v>4</v>
      </c>
      <c r="C9" s="612" t="s">
        <v>254</v>
      </c>
      <c r="D9" s="614">
        <v>1014213170</v>
      </c>
      <c r="E9" s="613" t="s">
        <v>300</v>
      </c>
      <c r="F9" s="613" t="s">
        <v>301</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612" t="s">
        <v>254</v>
      </c>
      <c r="D10" s="300">
        <v>1023376117</v>
      </c>
      <c r="E10" s="613" t="s">
        <v>302</v>
      </c>
      <c r="F10" s="613" t="s">
        <v>303</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612" t="s">
        <v>254</v>
      </c>
      <c r="D11" s="300">
        <v>1025144171</v>
      </c>
      <c r="E11" s="613" t="s">
        <v>304</v>
      </c>
      <c r="F11" s="613" t="s">
        <v>305</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612" t="s">
        <v>254</v>
      </c>
      <c r="D12" s="614">
        <v>1025534756</v>
      </c>
      <c r="E12" s="613" t="s">
        <v>306</v>
      </c>
      <c r="F12" s="613" t="s">
        <v>307</v>
      </c>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612" t="s">
        <v>254</v>
      </c>
      <c r="D13" s="300">
        <v>1028488829</v>
      </c>
      <c r="E13" s="613" t="s">
        <v>256</v>
      </c>
      <c r="F13" s="613" t="s">
        <v>308</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612" t="s">
        <v>254</v>
      </c>
      <c r="D14" s="300">
        <v>1028663699</v>
      </c>
      <c r="E14" s="613" t="s">
        <v>309</v>
      </c>
      <c r="F14" s="613" t="s">
        <v>310</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612" t="s">
        <v>254</v>
      </c>
      <c r="D15" s="300">
        <v>1029143869</v>
      </c>
      <c r="E15" s="613" t="s">
        <v>311</v>
      </c>
      <c r="F15" s="613" t="s">
        <v>312</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612" t="s">
        <v>254</v>
      </c>
      <c r="D16" s="300">
        <v>1029651830</v>
      </c>
      <c r="E16" s="613" t="s">
        <v>313</v>
      </c>
      <c r="F16" s="613" t="s">
        <v>314</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612" t="s">
        <v>254</v>
      </c>
      <c r="D17" s="300">
        <v>1033104159</v>
      </c>
      <c r="E17" s="613" t="s">
        <v>293</v>
      </c>
      <c r="F17" s="613" t="s">
        <v>315</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612" t="s">
        <v>254</v>
      </c>
      <c r="D18" s="300">
        <v>1049234480</v>
      </c>
      <c r="E18" s="613" t="s">
        <v>316</v>
      </c>
      <c r="F18" s="613" t="s">
        <v>317</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612" t="s">
        <v>254</v>
      </c>
      <c r="D19" s="614">
        <v>1072188182</v>
      </c>
      <c r="E19" s="613" t="s">
        <v>318</v>
      </c>
      <c r="F19" s="613" t="s">
        <v>319</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612" t="s">
        <v>254</v>
      </c>
      <c r="D20" s="300">
        <v>1092941184</v>
      </c>
      <c r="E20" s="613" t="s">
        <v>320</v>
      </c>
      <c r="F20" s="613" t="s">
        <v>321</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612" t="s">
        <v>254</v>
      </c>
      <c r="D21" s="300">
        <v>1107062399</v>
      </c>
      <c r="E21" s="613" t="s">
        <v>322</v>
      </c>
      <c r="F21" s="613" t="s">
        <v>323</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612" t="s">
        <v>254</v>
      </c>
      <c r="D22" s="300">
        <v>1110491889</v>
      </c>
      <c r="E22" s="613" t="s">
        <v>324</v>
      </c>
      <c r="F22" s="613" t="s">
        <v>325</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612" t="s">
        <v>254</v>
      </c>
      <c r="D23" s="300">
        <v>39679563</v>
      </c>
      <c r="E23" s="613" t="s">
        <v>326</v>
      </c>
      <c r="F23" s="613" t="s">
        <v>327</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612" t="s">
        <v>254</v>
      </c>
      <c r="D24" s="300">
        <v>52477025</v>
      </c>
      <c r="E24" s="613" t="s">
        <v>328</v>
      </c>
      <c r="F24" s="613" t="s">
        <v>329</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612" t="s">
        <v>254</v>
      </c>
      <c r="D25" s="300">
        <v>68289919</v>
      </c>
      <c r="E25" s="613" t="s">
        <v>330</v>
      </c>
      <c r="F25" s="613" t="s">
        <v>331</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612" t="s">
        <v>254</v>
      </c>
      <c r="D26" s="300">
        <v>79872536</v>
      </c>
      <c r="E26" s="613" t="s">
        <v>332</v>
      </c>
      <c r="F26" s="613" t="s">
        <v>333</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615" t="s">
        <v>254</v>
      </c>
      <c r="D27" s="616">
        <v>815282</v>
      </c>
      <c r="E27" s="617" t="s">
        <v>334</v>
      </c>
      <c r="F27" s="617" t="s">
        <v>335</v>
      </c>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618" t="s">
        <v>254</v>
      </c>
      <c r="D28" s="300">
        <v>1234642343</v>
      </c>
      <c r="E28" s="613" t="s">
        <v>336</v>
      </c>
      <c r="F28" s="613" t="s">
        <v>337</v>
      </c>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275" t="s">
        <v>254</v>
      </c>
      <c r="D29" s="276"/>
      <c r="E29" s="276"/>
      <c r="F29" s="276"/>
      <c r="G29" s="128"/>
      <c r="H29" s="128"/>
      <c r="I29" s="46"/>
      <c r="J29" s="276"/>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275" t="s">
        <v>254</v>
      </c>
      <c r="D30" s="276"/>
      <c r="E30" s="276"/>
      <c r="F30" s="276"/>
      <c r="G30" s="129"/>
      <c r="H30" s="128"/>
      <c r="I30" s="45"/>
      <c r="J30" s="276"/>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275" t="s">
        <v>254</v>
      </c>
      <c r="D31" s="276"/>
      <c r="E31" s="276"/>
      <c r="F31" s="276"/>
      <c r="G31" s="129"/>
      <c r="H31" s="128"/>
      <c r="I31" s="45"/>
      <c r="J31" s="276"/>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A18" workbookViewId="0">
      <selection activeCell="F19" sqref="F19:G19"/>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93" t="s">
        <v>88</v>
      </c>
      <c r="B2" s="336"/>
      <c r="C2" s="336"/>
      <c r="D2" s="336"/>
      <c r="E2" s="336"/>
      <c r="F2" s="336"/>
      <c r="G2" s="336"/>
      <c r="H2" s="336"/>
      <c r="I2" s="336"/>
      <c r="J2" s="336"/>
      <c r="K2" s="336"/>
      <c r="L2" s="336"/>
      <c r="M2" s="336"/>
      <c r="N2" s="336"/>
      <c r="O2" s="336"/>
      <c r="P2" s="336"/>
      <c r="Q2" s="336"/>
      <c r="R2" s="336"/>
      <c r="S2" s="336"/>
      <c r="T2" s="336"/>
      <c r="U2" s="336"/>
      <c r="V2" s="336"/>
      <c r="W2" s="336"/>
      <c r="X2" s="336"/>
      <c r="Y2" s="336"/>
      <c r="Z2" s="336"/>
      <c r="AA2" s="337"/>
      <c r="AB2" s="75"/>
    </row>
    <row r="3" spans="1:28" ht="15.75" customHeight="1">
      <c r="A3" s="135"/>
      <c r="B3" s="394"/>
      <c r="C3" s="302"/>
      <c r="D3" s="302"/>
      <c r="E3" s="302"/>
      <c r="F3" s="302"/>
      <c r="G3" s="302"/>
      <c r="H3" s="76"/>
      <c r="I3" s="76"/>
      <c r="AB3" s="136"/>
    </row>
    <row r="4" spans="1:28" ht="14.5">
      <c r="A4" s="365" t="s">
        <v>89</v>
      </c>
      <c r="B4" s="304"/>
      <c r="C4" s="304"/>
      <c r="D4" s="370" t="str">
        <f>'Informacion General'!B2</f>
        <v>DISTRITO CAPITAL</v>
      </c>
      <c r="E4" s="331"/>
      <c r="F4" s="331"/>
      <c r="G4" s="331"/>
      <c r="H4" s="331"/>
      <c r="I4" s="331"/>
      <c r="J4" s="331"/>
      <c r="K4" s="331"/>
      <c r="L4" s="137"/>
      <c r="M4" s="403" t="s">
        <v>90</v>
      </c>
      <c r="N4" s="304"/>
      <c r="O4" s="395" t="str">
        <f>'Informacion General'!B3</f>
        <v>CENTRO NACIONAL DE HOTELERÍA, TURISMO Y ALIMENTOS</v>
      </c>
      <c r="P4" s="331"/>
      <c r="Q4" s="331"/>
      <c r="R4" s="331"/>
      <c r="S4" s="331"/>
      <c r="T4" s="331"/>
      <c r="U4" s="331"/>
      <c r="V4" s="331"/>
      <c r="W4" s="331"/>
      <c r="X4" s="331"/>
      <c r="Y4" s="331"/>
      <c r="Z4" s="331"/>
      <c r="AA4" s="331"/>
      <c r="AB4" s="358"/>
    </row>
    <row r="5" spans="1:28" ht="18" customHeight="1">
      <c r="A5" s="365" t="s">
        <v>91</v>
      </c>
      <c r="B5" s="304"/>
      <c r="C5" s="304"/>
      <c r="D5" s="396" t="str">
        <f>'Informacion General'!B6</f>
        <v>TECNICO EN COCINA</v>
      </c>
      <c r="E5" s="313"/>
      <c r="F5" s="313"/>
      <c r="G5" s="313"/>
      <c r="H5" s="313"/>
      <c r="I5" s="313"/>
      <c r="J5" s="313"/>
      <c r="K5" s="313"/>
      <c r="L5" s="138"/>
      <c r="M5" s="403" t="s">
        <v>92</v>
      </c>
      <c r="N5" s="304"/>
      <c r="O5" s="399" t="str">
        <f>'Informacion General'!D6</f>
        <v>635503/103</v>
      </c>
      <c r="P5" s="313"/>
      <c r="Q5" s="313"/>
      <c r="R5" s="313"/>
      <c r="S5" s="137"/>
      <c r="T5" s="137"/>
      <c r="U5" s="137"/>
      <c r="V5" s="400" t="s">
        <v>93</v>
      </c>
      <c r="W5" s="316"/>
      <c r="X5" s="397">
        <f>'Informacion General'!B4</f>
        <v>3311413</v>
      </c>
      <c r="Y5" s="398"/>
      <c r="Z5" s="398"/>
      <c r="AA5" s="398"/>
      <c r="AB5" s="77"/>
    </row>
    <row r="6" spans="1:28" ht="24.75" customHeight="1">
      <c r="A6" s="365" t="s">
        <v>94</v>
      </c>
      <c r="B6" s="304"/>
      <c r="C6" s="304"/>
      <c r="D6" s="366" t="str">
        <f>'Informacion General'!B7</f>
        <v>Preparar alimentos de acuerdo con la  orden de producción y procedimiento técnico.</v>
      </c>
      <c r="E6" s="313"/>
      <c r="F6" s="313"/>
      <c r="G6" s="313"/>
      <c r="H6" s="313"/>
      <c r="I6" s="313"/>
      <c r="J6" s="313"/>
      <c r="K6" s="313"/>
      <c r="L6" s="139"/>
      <c r="M6" s="403"/>
      <c r="N6" s="304"/>
      <c r="O6" s="404"/>
      <c r="P6" s="304"/>
      <c r="Q6" s="304"/>
      <c r="R6" s="304"/>
      <c r="S6" s="140"/>
      <c r="T6" s="140"/>
      <c r="U6" s="137"/>
      <c r="V6" s="137"/>
      <c r="W6" s="137"/>
      <c r="X6" s="137"/>
      <c r="Y6" s="137"/>
      <c r="Z6" s="137"/>
      <c r="AA6" s="137"/>
      <c r="AB6" s="77"/>
    </row>
    <row r="7" spans="1:28" ht="45.75" customHeight="1">
      <c r="A7" s="367" t="s">
        <v>95</v>
      </c>
      <c r="B7" s="304"/>
      <c r="C7" s="405"/>
      <c r="D7" s="304"/>
      <c r="E7" s="304"/>
      <c r="F7" s="304"/>
      <c r="G7" s="304"/>
      <c r="H7" s="304"/>
      <c r="I7" s="304"/>
      <c r="J7" s="304"/>
      <c r="K7" s="304"/>
      <c r="L7" s="304"/>
      <c r="M7" s="304"/>
      <c r="N7" s="304"/>
      <c r="O7" s="304"/>
      <c r="P7" s="304"/>
      <c r="Q7" s="304"/>
      <c r="R7" s="304"/>
      <c r="S7" s="304"/>
      <c r="T7" s="304"/>
      <c r="U7" s="304"/>
      <c r="V7" s="137"/>
      <c r="W7" s="137"/>
      <c r="X7" s="80"/>
      <c r="Y7" s="80"/>
      <c r="Z7" s="80"/>
      <c r="AA7" s="80"/>
      <c r="AB7" s="77"/>
    </row>
    <row r="8" spans="1:28" ht="23.25" customHeight="1">
      <c r="A8" s="368"/>
      <c r="B8" s="302"/>
      <c r="C8" s="406" t="str">
        <f>'Informacion General'!B10</f>
        <v>Preparar alimentos de acuerdo con la  orden de producción y procedimiento técnico.</v>
      </c>
      <c r="D8" s="331"/>
      <c r="E8" s="331"/>
      <c r="F8" s="331"/>
      <c r="G8" s="331"/>
      <c r="H8" s="331"/>
      <c r="I8" s="331"/>
      <c r="J8" s="331"/>
      <c r="K8" s="331"/>
      <c r="L8" s="331"/>
      <c r="M8" s="331"/>
      <c r="N8" s="331"/>
      <c r="O8" s="331"/>
      <c r="P8" s="331"/>
      <c r="Q8" s="331"/>
      <c r="R8" s="331"/>
      <c r="S8" s="331"/>
      <c r="T8" s="331"/>
      <c r="U8" s="331"/>
      <c r="V8" s="331"/>
      <c r="W8" s="331"/>
      <c r="X8" s="331"/>
      <c r="Y8" s="141"/>
      <c r="Z8" s="141"/>
      <c r="AA8" s="141"/>
      <c r="AB8" s="142">
        <f>+'Informacion General'!D10</f>
        <v>551644</v>
      </c>
    </row>
    <row r="9" spans="1:28" ht="29.25" customHeight="1">
      <c r="A9" s="368"/>
      <c r="B9" s="302"/>
      <c r="C9" s="407">
        <f>'Informacion General'!B11</f>
        <v>0</v>
      </c>
      <c r="D9" s="313"/>
      <c r="E9" s="313"/>
      <c r="F9" s="313"/>
      <c r="G9" s="313"/>
      <c r="H9" s="313"/>
      <c r="I9" s="313"/>
      <c r="J9" s="313"/>
      <c r="K9" s="313"/>
      <c r="L9" s="313"/>
      <c r="M9" s="313"/>
      <c r="N9" s="313"/>
      <c r="O9" s="313"/>
      <c r="P9" s="313"/>
      <c r="Q9" s="313"/>
      <c r="R9" s="313"/>
      <c r="S9" s="313"/>
      <c r="T9" s="313"/>
      <c r="U9" s="313"/>
      <c r="V9" s="313"/>
      <c r="W9" s="313"/>
      <c r="X9" s="313"/>
      <c r="Y9" s="143"/>
      <c r="Z9" s="143"/>
      <c r="AA9" s="143"/>
      <c r="AB9" s="144">
        <f>+'Informacion General'!D11</f>
        <v>0</v>
      </c>
    </row>
    <row r="10" spans="1:28" ht="18" customHeight="1">
      <c r="A10" s="368"/>
      <c r="B10" s="302"/>
      <c r="C10" s="376" t="str">
        <f>+'Informacion General'!B12</f>
        <v>Diurna</v>
      </c>
      <c r="D10" s="313"/>
      <c r="E10" s="313"/>
      <c r="F10" s="313"/>
      <c r="G10" s="313"/>
      <c r="H10" s="313"/>
      <c r="I10" s="313"/>
      <c r="J10" s="313"/>
      <c r="K10" s="313"/>
      <c r="L10" s="313"/>
      <c r="M10" s="313"/>
      <c r="N10" s="313"/>
      <c r="O10" s="313"/>
      <c r="P10" s="313"/>
      <c r="Q10" s="313"/>
      <c r="R10" s="313"/>
      <c r="S10" s="313"/>
      <c r="T10" s="313"/>
      <c r="U10" s="313"/>
      <c r="V10" s="313"/>
      <c r="W10" s="313"/>
      <c r="X10" s="313"/>
      <c r="Y10" s="143"/>
      <c r="Z10" s="143"/>
      <c r="AA10" s="143"/>
      <c r="AB10" s="145">
        <f>+'Informacion General'!D12</f>
        <v>0</v>
      </c>
    </row>
    <row r="11" spans="1:28" ht="18" customHeight="1">
      <c r="A11" s="368"/>
      <c r="B11" s="302"/>
      <c r="C11" s="376" t="str">
        <f>+'Informacion General'!B13</f>
        <v>TRIMESTRE DE FORMACIÓN III 2026</v>
      </c>
      <c r="D11" s="313"/>
      <c r="E11" s="313"/>
      <c r="F11" s="313"/>
      <c r="G11" s="313"/>
      <c r="H11" s="313"/>
      <c r="I11" s="313"/>
      <c r="J11" s="313"/>
      <c r="K11" s="313"/>
      <c r="L11" s="313"/>
      <c r="M11" s="313"/>
      <c r="N11" s="313"/>
      <c r="O11" s="313"/>
      <c r="P11" s="313"/>
      <c r="Q11" s="313"/>
      <c r="R11" s="313"/>
      <c r="S11" s="313"/>
      <c r="T11" s="313"/>
      <c r="U11" s="313"/>
      <c r="V11" s="313"/>
      <c r="W11" s="313"/>
      <c r="X11" s="313"/>
      <c r="Y11" s="143"/>
      <c r="Z11" s="143"/>
      <c r="AA11" s="143"/>
      <c r="AB11" s="145">
        <f>+'Informacion General'!D13</f>
        <v>0</v>
      </c>
    </row>
    <row r="12" spans="1:28" ht="18" customHeight="1">
      <c r="A12" s="78"/>
      <c r="B12" s="146"/>
      <c r="C12" s="376">
        <f>+'Informacion General'!B14</f>
        <v>0</v>
      </c>
      <c r="D12" s="313"/>
      <c r="E12" s="313"/>
      <c r="F12" s="313"/>
      <c r="G12" s="313"/>
      <c r="H12" s="313"/>
      <c r="I12" s="313"/>
      <c r="J12" s="313"/>
      <c r="K12" s="313"/>
      <c r="L12" s="313"/>
      <c r="M12" s="313"/>
      <c r="N12" s="313"/>
      <c r="O12" s="313"/>
      <c r="P12" s="313"/>
      <c r="Q12" s="313"/>
      <c r="R12" s="313"/>
      <c r="S12" s="313"/>
      <c r="T12" s="313"/>
      <c r="U12" s="313"/>
      <c r="V12" s="313"/>
      <c r="W12" s="313"/>
      <c r="X12" s="313"/>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369"/>
      <c r="C14" s="304"/>
      <c r="D14" s="304"/>
      <c r="E14" s="304"/>
      <c r="F14" s="304"/>
      <c r="G14" s="304"/>
      <c r="H14" s="304"/>
      <c r="I14" s="304"/>
      <c r="J14" s="304"/>
      <c r="K14" s="304"/>
      <c r="L14" s="304"/>
      <c r="M14" s="148"/>
      <c r="N14" s="148"/>
      <c r="O14" s="148"/>
      <c r="P14" s="137"/>
      <c r="Q14" s="137"/>
      <c r="R14" s="137"/>
      <c r="S14" s="377" t="s">
        <v>96</v>
      </c>
      <c r="T14" s="304"/>
      <c r="U14" s="378">
        <f>'Informacion General'!B8</f>
        <v>46121</v>
      </c>
      <c r="V14" s="313"/>
      <c r="W14" s="313"/>
      <c r="X14" s="313"/>
      <c r="Y14" s="313"/>
      <c r="Z14" s="313"/>
      <c r="AA14" s="314"/>
      <c r="AB14" s="81"/>
    </row>
    <row r="15" spans="1:28" ht="14.5">
      <c r="A15" s="78" t="s">
        <v>97</v>
      </c>
      <c r="B15" s="370" t="str">
        <f>+'Informacion General'!B9</f>
        <v>DUVAN RODRIGO CARDONA CAMELO</v>
      </c>
      <c r="C15" s="331"/>
      <c r="D15" s="331"/>
      <c r="E15" s="331"/>
      <c r="F15" s="331"/>
      <c r="G15" s="331"/>
      <c r="H15" s="331"/>
      <c r="I15" s="331"/>
      <c r="J15" s="331"/>
      <c r="K15" s="331"/>
      <c r="L15" s="137"/>
      <c r="M15" s="137"/>
      <c r="N15" s="137"/>
      <c r="O15" s="137"/>
      <c r="P15" s="137"/>
      <c r="Q15" s="137"/>
      <c r="R15" s="137"/>
      <c r="S15" s="377" t="s">
        <v>98</v>
      </c>
      <c r="T15" s="304"/>
      <c r="U15" s="379">
        <f>'Informacion General'!D8</f>
        <v>46212</v>
      </c>
      <c r="V15" s="313"/>
      <c r="W15" s="313"/>
      <c r="X15" s="313"/>
      <c r="Y15" s="313"/>
      <c r="Z15" s="313"/>
      <c r="AA15" s="314"/>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371" t="s">
        <v>99</v>
      </c>
      <c r="B17" s="316"/>
      <c r="C17" s="329"/>
      <c r="D17" s="374" t="s">
        <v>100</v>
      </c>
      <c r="E17" s="374" t="s">
        <v>101</v>
      </c>
      <c r="F17" s="409" t="s">
        <v>102</v>
      </c>
      <c r="G17" s="316"/>
      <c r="H17" s="316"/>
      <c r="I17" s="316"/>
      <c r="J17" s="316"/>
      <c r="K17" s="316"/>
      <c r="L17" s="316"/>
      <c r="M17" s="316"/>
      <c r="N17" s="316"/>
      <c r="O17" s="316"/>
      <c r="P17" s="316"/>
      <c r="Q17" s="316"/>
      <c r="R17" s="316"/>
      <c r="S17" s="316"/>
      <c r="T17" s="316"/>
      <c r="U17" s="316"/>
      <c r="V17" s="316"/>
      <c r="W17" s="316"/>
      <c r="X17" s="316"/>
      <c r="Y17" s="316"/>
      <c r="Z17" s="316"/>
      <c r="AA17" s="316"/>
      <c r="AB17" s="401" t="s">
        <v>66</v>
      </c>
    </row>
    <row r="18" spans="1:28" ht="27" customHeight="1">
      <c r="A18" s="368"/>
      <c r="B18" s="302"/>
      <c r="C18" s="372"/>
      <c r="D18" s="375"/>
      <c r="E18" s="375"/>
      <c r="F18" s="386">
        <v>1</v>
      </c>
      <c r="G18" s="387"/>
      <c r="H18" s="386">
        <v>2</v>
      </c>
      <c r="I18" s="387"/>
      <c r="J18" s="386">
        <v>3</v>
      </c>
      <c r="K18" s="387"/>
      <c r="L18" s="386">
        <v>4</v>
      </c>
      <c r="M18" s="387"/>
      <c r="N18" s="408">
        <v>5</v>
      </c>
      <c r="O18" s="329"/>
      <c r="P18" s="408">
        <v>6</v>
      </c>
      <c r="Q18" s="329"/>
      <c r="R18" s="408">
        <v>7</v>
      </c>
      <c r="S18" s="329"/>
      <c r="T18" s="408">
        <v>8</v>
      </c>
      <c r="U18" s="329"/>
      <c r="V18" s="408">
        <v>9</v>
      </c>
      <c r="W18" s="329"/>
      <c r="X18" s="408">
        <v>10</v>
      </c>
      <c r="Y18" s="329"/>
      <c r="Z18" s="386">
        <v>11</v>
      </c>
      <c r="AA18" s="314"/>
      <c r="AB18" s="402"/>
    </row>
    <row r="19" spans="1:28" ht="45" customHeight="1">
      <c r="A19" s="373"/>
      <c r="B19" s="331"/>
      <c r="C19" s="332"/>
      <c r="D19" s="307"/>
      <c r="E19" s="307"/>
      <c r="F19" s="389" t="s">
        <v>283</v>
      </c>
      <c r="G19" s="390"/>
      <c r="H19" s="389" t="s">
        <v>284</v>
      </c>
      <c r="I19" s="390"/>
      <c r="J19" s="389" t="s">
        <v>285</v>
      </c>
      <c r="K19" s="390"/>
      <c r="L19" s="389" t="s">
        <v>286</v>
      </c>
      <c r="M19" s="390"/>
      <c r="N19" s="391" t="s">
        <v>288</v>
      </c>
      <c r="O19" s="387"/>
      <c r="P19" s="389" t="s">
        <v>287</v>
      </c>
      <c r="Q19" s="390"/>
      <c r="R19" s="389" t="s">
        <v>289</v>
      </c>
      <c r="S19" s="390"/>
      <c r="T19" s="410" t="s">
        <v>290</v>
      </c>
      <c r="U19" s="390"/>
      <c r="V19" s="389" t="s">
        <v>291</v>
      </c>
      <c r="W19" s="314"/>
      <c r="X19" s="388" t="s">
        <v>292</v>
      </c>
      <c r="Y19" s="314"/>
      <c r="Z19" s="392"/>
      <c r="AA19" s="332"/>
      <c r="AB19" s="362"/>
    </row>
    <row r="20" spans="1:28" ht="21" customHeight="1">
      <c r="A20" s="292" t="s">
        <v>279</v>
      </c>
      <c r="B20" s="249"/>
      <c r="C20" s="250"/>
      <c r="D20" s="354">
        <v>8</v>
      </c>
      <c r="E20" s="83" t="s">
        <v>103</v>
      </c>
      <c r="F20" s="380"/>
      <c r="G20" s="325"/>
      <c r="H20" s="385"/>
      <c r="I20" s="325"/>
      <c r="J20" s="385"/>
      <c r="K20" s="325"/>
      <c r="L20" s="385"/>
      <c r="M20" s="325"/>
      <c r="N20" s="385"/>
      <c r="O20" s="325"/>
      <c r="P20" s="151"/>
      <c r="Q20" s="152"/>
      <c r="R20" s="385"/>
      <c r="S20" s="325"/>
      <c r="T20" s="385"/>
      <c r="U20" s="325"/>
      <c r="V20" s="385"/>
      <c r="W20" s="325"/>
      <c r="X20" s="385"/>
      <c r="Y20" s="325"/>
      <c r="Z20" s="349"/>
      <c r="AA20" s="350"/>
      <c r="AB20" s="84"/>
    </row>
    <row r="21" spans="1:28" ht="15" customHeight="1">
      <c r="A21" s="293"/>
      <c r="B21" s="247"/>
      <c r="C21" s="248"/>
      <c r="D21" s="355"/>
      <c r="E21" s="153" t="s">
        <v>104</v>
      </c>
      <c r="F21" s="381"/>
      <c r="G21" s="382"/>
      <c r="H21" s="349"/>
      <c r="I21" s="350"/>
      <c r="J21" s="349"/>
      <c r="K21" s="350"/>
      <c r="L21" s="349"/>
      <c r="M21" s="350"/>
      <c r="N21" s="349"/>
      <c r="O21" s="350"/>
      <c r="P21" s="151"/>
      <c r="Q21" s="152"/>
      <c r="R21" s="349"/>
      <c r="S21" s="350"/>
      <c r="T21" s="349"/>
      <c r="U21" s="350"/>
      <c r="V21" s="349"/>
      <c r="W21" s="350"/>
      <c r="X21" s="349"/>
      <c r="Y21" s="350"/>
      <c r="Z21" s="349"/>
      <c r="AA21" s="350"/>
      <c r="AB21" s="84"/>
    </row>
    <row r="22" spans="1:28" ht="17.25" customHeight="1">
      <c r="A22" s="287" t="s">
        <v>279</v>
      </c>
      <c r="B22" s="249"/>
      <c r="C22" s="250"/>
      <c r="D22" s="354">
        <v>8</v>
      </c>
      <c r="E22" s="153" t="s">
        <v>103</v>
      </c>
      <c r="F22" s="349"/>
      <c r="G22" s="350"/>
      <c r="H22" s="363"/>
      <c r="I22" s="350"/>
      <c r="J22" s="349"/>
      <c r="K22" s="350"/>
      <c r="L22" s="349"/>
      <c r="M22" s="350"/>
      <c r="N22" s="349"/>
      <c r="O22" s="350"/>
      <c r="P22" s="151"/>
      <c r="Q22" s="152"/>
      <c r="R22" s="349"/>
      <c r="S22" s="350"/>
      <c r="T22" s="349"/>
      <c r="U22" s="350"/>
      <c r="V22" s="349"/>
      <c r="W22" s="350"/>
      <c r="X22" s="349"/>
      <c r="Y22" s="350"/>
      <c r="Z22" s="349"/>
      <c r="AA22" s="350"/>
      <c r="AB22" s="361"/>
    </row>
    <row r="23" spans="1:28" ht="17.25" customHeight="1">
      <c r="A23" s="293"/>
      <c r="B23" s="247"/>
      <c r="C23" s="248"/>
      <c r="D23" s="355"/>
      <c r="E23" s="153" t="s">
        <v>104</v>
      </c>
      <c r="F23" s="349"/>
      <c r="G23" s="350"/>
      <c r="H23" s="359"/>
      <c r="I23" s="360"/>
      <c r="J23" s="349"/>
      <c r="K23" s="350"/>
      <c r="L23" s="384"/>
      <c r="M23" s="350"/>
      <c r="N23" s="349"/>
      <c r="O23" s="350"/>
      <c r="P23" s="151"/>
      <c r="Q23" s="152"/>
      <c r="R23" s="349"/>
      <c r="S23" s="350"/>
      <c r="T23" s="349"/>
      <c r="U23" s="350"/>
      <c r="V23" s="349"/>
      <c r="W23" s="350"/>
      <c r="X23" s="349"/>
      <c r="Y23" s="350"/>
      <c r="Z23" s="349"/>
      <c r="AA23" s="350"/>
      <c r="AB23" s="362"/>
    </row>
    <row r="24" spans="1:28" ht="17.25" customHeight="1">
      <c r="A24" s="287" t="s">
        <v>280</v>
      </c>
      <c r="B24" s="249"/>
      <c r="C24" s="250"/>
      <c r="D24" s="354">
        <v>8</v>
      </c>
      <c r="E24" s="153" t="s">
        <v>103</v>
      </c>
      <c r="F24" s="349"/>
      <c r="G24" s="350"/>
      <c r="H24" s="349"/>
      <c r="I24" s="350"/>
      <c r="J24" s="363"/>
      <c r="K24" s="350"/>
      <c r="L24" s="154"/>
      <c r="M24" s="155"/>
      <c r="N24" s="349"/>
      <c r="O24" s="350"/>
      <c r="P24" s="151"/>
      <c r="Q24" s="152"/>
      <c r="R24" s="349"/>
      <c r="S24" s="350"/>
      <c r="T24" s="349"/>
      <c r="U24" s="350"/>
      <c r="V24" s="349"/>
      <c r="W24" s="350"/>
      <c r="X24" s="349"/>
      <c r="Y24" s="350"/>
      <c r="Z24" s="349"/>
      <c r="AA24" s="350"/>
      <c r="AB24" s="361"/>
    </row>
    <row r="25" spans="1:28" ht="17.25" customHeight="1">
      <c r="A25" s="293"/>
      <c r="B25" s="247"/>
      <c r="C25" s="248"/>
      <c r="D25" s="355"/>
      <c r="E25" s="153" t="s">
        <v>104</v>
      </c>
      <c r="F25" s="349"/>
      <c r="G25" s="350"/>
      <c r="H25" s="349"/>
      <c r="I25" s="350"/>
      <c r="J25" s="359"/>
      <c r="K25" s="360"/>
      <c r="L25" s="349"/>
      <c r="M25" s="350"/>
      <c r="N25" s="349"/>
      <c r="O25" s="350"/>
      <c r="P25" s="151"/>
      <c r="Q25" s="152"/>
      <c r="R25" s="349"/>
      <c r="S25" s="350"/>
      <c r="T25" s="349"/>
      <c r="U25" s="350"/>
      <c r="V25" s="349"/>
      <c r="W25" s="350"/>
      <c r="X25" s="349"/>
      <c r="Y25" s="350"/>
      <c r="Z25" s="349"/>
      <c r="AA25" s="350"/>
      <c r="AB25" s="362"/>
    </row>
    <row r="26" spans="1:28" ht="17.25" customHeight="1">
      <c r="A26" s="294" t="s">
        <v>280</v>
      </c>
      <c r="B26" s="249"/>
      <c r="C26" s="250"/>
      <c r="D26" s="354">
        <v>8</v>
      </c>
      <c r="E26" s="153" t="s">
        <v>103</v>
      </c>
      <c r="F26" s="349"/>
      <c r="G26" s="350"/>
      <c r="H26" s="349"/>
      <c r="I26" s="350"/>
      <c r="J26" s="349"/>
      <c r="K26" s="350"/>
      <c r="L26" s="363"/>
      <c r="M26" s="350"/>
      <c r="N26" s="154"/>
      <c r="O26" s="155"/>
      <c r="P26" s="151"/>
      <c r="Q26" s="152"/>
      <c r="R26" s="349"/>
      <c r="S26" s="350"/>
      <c r="T26" s="349"/>
      <c r="U26" s="350"/>
      <c r="V26" s="349"/>
      <c r="W26" s="350"/>
      <c r="X26" s="349"/>
      <c r="Y26" s="350"/>
      <c r="Z26" s="349"/>
      <c r="AA26" s="350"/>
      <c r="AB26" s="361"/>
    </row>
    <row r="27" spans="1:28" ht="17.25" customHeight="1">
      <c r="A27" s="293"/>
      <c r="B27" s="247"/>
      <c r="C27" s="248"/>
      <c r="D27" s="355"/>
      <c r="E27" s="153" t="s">
        <v>104</v>
      </c>
      <c r="F27" s="349"/>
      <c r="G27" s="350"/>
      <c r="H27" s="349"/>
      <c r="I27" s="350"/>
      <c r="J27" s="349"/>
      <c r="K27" s="350"/>
      <c r="L27" s="359"/>
      <c r="M27" s="360"/>
      <c r="N27" s="349"/>
      <c r="O27" s="350"/>
      <c r="P27" s="151"/>
      <c r="Q27" s="152"/>
      <c r="R27" s="349"/>
      <c r="S27" s="350"/>
      <c r="T27" s="349"/>
      <c r="U27" s="350"/>
      <c r="V27" s="349"/>
      <c r="W27" s="350"/>
      <c r="X27" s="349"/>
      <c r="Y27" s="350"/>
      <c r="Z27" s="349"/>
      <c r="AA27" s="350"/>
      <c r="AB27" s="362"/>
    </row>
    <row r="28" spans="1:28" ht="17.25" customHeight="1">
      <c r="A28" s="287" t="s">
        <v>281</v>
      </c>
      <c r="B28" s="249"/>
      <c r="C28" s="250"/>
      <c r="D28" s="354">
        <v>8</v>
      </c>
      <c r="E28" s="153" t="s">
        <v>103</v>
      </c>
      <c r="F28" s="349"/>
      <c r="G28" s="350"/>
      <c r="H28" s="349"/>
      <c r="I28" s="350"/>
      <c r="J28" s="349"/>
      <c r="K28" s="350"/>
      <c r="L28" s="349"/>
      <c r="M28" s="350"/>
      <c r="N28" s="363"/>
      <c r="O28" s="350"/>
      <c r="P28" s="151"/>
      <c r="Q28" s="152"/>
      <c r="R28" s="154"/>
      <c r="S28" s="155"/>
      <c r="T28" s="349"/>
      <c r="U28" s="350"/>
      <c r="V28" s="349"/>
      <c r="W28" s="350"/>
      <c r="X28" s="349"/>
      <c r="Y28" s="350"/>
      <c r="Z28" s="349"/>
      <c r="AA28" s="350"/>
      <c r="AB28" s="361"/>
    </row>
    <row r="29" spans="1:28" ht="17.25" customHeight="1">
      <c r="A29" s="293"/>
      <c r="B29" s="247"/>
      <c r="C29" s="248"/>
      <c r="D29" s="355"/>
      <c r="E29" s="153" t="s">
        <v>104</v>
      </c>
      <c r="F29" s="349"/>
      <c r="G29" s="350"/>
      <c r="H29" s="349"/>
      <c r="I29" s="350"/>
      <c r="J29" s="349"/>
      <c r="K29" s="350"/>
      <c r="L29" s="349"/>
      <c r="M29" s="350"/>
      <c r="N29" s="359"/>
      <c r="O29" s="360"/>
      <c r="P29" s="151"/>
      <c r="Q29" s="152"/>
      <c r="R29" s="349"/>
      <c r="S29" s="350"/>
      <c r="T29" s="349"/>
      <c r="U29" s="350"/>
      <c r="V29" s="349"/>
      <c r="W29" s="350"/>
      <c r="X29" s="349"/>
      <c r="Y29" s="350"/>
      <c r="Z29" s="349"/>
      <c r="AA29" s="350"/>
      <c r="AB29" s="362"/>
    </row>
    <row r="30" spans="1:28" ht="17.25" customHeight="1">
      <c r="A30" s="295" t="s">
        <v>281</v>
      </c>
      <c r="B30" s="249"/>
      <c r="C30" s="250"/>
      <c r="D30" s="354">
        <v>8</v>
      </c>
      <c r="E30" s="153" t="s">
        <v>103</v>
      </c>
      <c r="F30" s="349"/>
      <c r="G30" s="350"/>
      <c r="H30" s="349"/>
      <c r="I30" s="350"/>
      <c r="J30" s="349"/>
      <c r="K30" s="350"/>
      <c r="L30" s="349"/>
      <c r="M30" s="350"/>
      <c r="N30" s="154"/>
      <c r="O30" s="155"/>
      <c r="P30" s="383"/>
      <c r="Q30" s="350"/>
      <c r="R30" s="349"/>
      <c r="S30" s="350"/>
      <c r="T30" s="154"/>
      <c r="U30" s="155"/>
      <c r="V30" s="349"/>
      <c r="W30" s="350"/>
      <c r="X30" s="349"/>
      <c r="Y30" s="350"/>
      <c r="Z30" s="349"/>
      <c r="AA30" s="350"/>
      <c r="AB30" s="361"/>
    </row>
    <row r="31" spans="1:28" ht="17.25" customHeight="1">
      <c r="A31" s="296"/>
      <c r="B31" s="247"/>
      <c r="C31" s="248"/>
      <c r="D31" s="355"/>
      <c r="E31" s="153" t="s">
        <v>104</v>
      </c>
      <c r="F31" s="349"/>
      <c r="G31" s="350"/>
      <c r="H31" s="349"/>
      <c r="I31" s="350"/>
      <c r="J31" s="349"/>
      <c r="K31" s="350"/>
      <c r="L31" s="349"/>
      <c r="M31" s="350"/>
      <c r="N31" s="349"/>
      <c r="O31" s="350"/>
      <c r="P31" s="411"/>
      <c r="Q31" s="360"/>
      <c r="R31" s="349"/>
      <c r="S31" s="350"/>
      <c r="T31" s="349"/>
      <c r="U31" s="350"/>
      <c r="V31" s="349"/>
      <c r="W31" s="350"/>
      <c r="X31" s="349"/>
      <c r="Y31" s="350"/>
      <c r="Z31" s="349"/>
      <c r="AA31" s="350"/>
      <c r="AB31" s="362"/>
    </row>
    <row r="32" spans="1:28" ht="17.25" customHeight="1">
      <c r="A32" s="287" t="s">
        <v>282</v>
      </c>
      <c r="B32" s="288"/>
      <c r="C32" s="289"/>
      <c r="D32" s="354">
        <v>8</v>
      </c>
      <c r="E32" s="153" t="s">
        <v>103</v>
      </c>
      <c r="F32" s="349"/>
      <c r="G32" s="350"/>
      <c r="H32" s="349"/>
      <c r="I32" s="350"/>
      <c r="J32" s="349"/>
      <c r="K32" s="350"/>
      <c r="L32" s="349"/>
      <c r="M32" s="350"/>
      <c r="N32" s="349"/>
      <c r="O32" s="350"/>
      <c r="P32" s="353"/>
      <c r="Q32" s="350"/>
      <c r="R32" s="363"/>
      <c r="S32" s="350"/>
      <c r="T32" s="349"/>
      <c r="U32" s="350"/>
      <c r="V32" s="154"/>
      <c r="W32" s="155"/>
      <c r="X32" s="349"/>
      <c r="Y32" s="350"/>
      <c r="Z32" s="349"/>
      <c r="AA32" s="350"/>
      <c r="AB32" s="361"/>
    </row>
    <row r="33" spans="1:28" ht="17.25" customHeight="1">
      <c r="A33" s="297"/>
      <c r="B33" s="290"/>
      <c r="C33" s="291"/>
      <c r="D33" s="355"/>
      <c r="E33" s="153" t="s">
        <v>104</v>
      </c>
      <c r="F33" s="349"/>
      <c r="G33" s="350"/>
      <c r="H33" s="349"/>
      <c r="I33" s="350"/>
      <c r="J33" s="349"/>
      <c r="K33" s="350"/>
      <c r="L33" s="349"/>
      <c r="M33" s="350"/>
      <c r="N33" s="349"/>
      <c r="O33" s="350"/>
      <c r="P33" s="353"/>
      <c r="Q33" s="350"/>
      <c r="R33" s="359"/>
      <c r="S33" s="360"/>
      <c r="T33" s="349"/>
      <c r="U33" s="350"/>
      <c r="V33" s="349"/>
      <c r="W33" s="350"/>
      <c r="X33" s="349"/>
      <c r="Y33" s="350"/>
      <c r="Z33" s="349"/>
      <c r="AA33" s="350"/>
      <c r="AB33" s="362"/>
    </row>
    <row r="34" spans="1:28" ht="17.25" customHeight="1">
      <c r="A34" s="287" t="s">
        <v>282</v>
      </c>
      <c r="B34" s="249"/>
      <c r="C34" s="250"/>
      <c r="D34" s="354">
        <v>8</v>
      </c>
      <c r="E34" s="153" t="s">
        <v>103</v>
      </c>
      <c r="F34" s="349"/>
      <c r="G34" s="350"/>
      <c r="H34" s="349"/>
      <c r="I34" s="350"/>
      <c r="J34" s="349"/>
      <c r="K34" s="350"/>
      <c r="L34" s="349"/>
      <c r="M34" s="350"/>
      <c r="N34" s="349"/>
      <c r="O34" s="350"/>
      <c r="P34" s="353"/>
      <c r="Q34" s="350"/>
      <c r="R34" s="384"/>
      <c r="S34" s="350"/>
      <c r="T34" s="363"/>
      <c r="U34" s="350"/>
      <c r="V34" s="349"/>
      <c r="W34" s="350"/>
      <c r="X34" s="349"/>
      <c r="Y34" s="350"/>
      <c r="Z34" s="349"/>
      <c r="AA34" s="350"/>
      <c r="AB34" s="361"/>
    </row>
    <row r="35" spans="1:28" ht="17.25" customHeight="1">
      <c r="A35" s="293"/>
      <c r="B35" s="247"/>
      <c r="C35" s="248"/>
      <c r="D35" s="355"/>
      <c r="E35" s="153" t="s">
        <v>104</v>
      </c>
      <c r="F35" s="349"/>
      <c r="G35" s="350"/>
      <c r="H35" s="349"/>
      <c r="I35" s="350"/>
      <c r="J35" s="349"/>
      <c r="K35" s="350"/>
      <c r="L35" s="349"/>
      <c r="M35" s="350"/>
      <c r="N35" s="349"/>
      <c r="O35" s="350"/>
      <c r="P35" s="353"/>
      <c r="Q35" s="350"/>
      <c r="R35" s="349"/>
      <c r="S35" s="350"/>
      <c r="T35" s="359"/>
      <c r="U35" s="360"/>
      <c r="V35" s="349"/>
      <c r="W35" s="350"/>
      <c r="X35" s="349"/>
      <c r="Y35" s="350"/>
      <c r="Z35" s="349"/>
      <c r="AA35" s="350"/>
      <c r="AB35" s="362"/>
    </row>
    <row r="36" spans="1:28" ht="18" customHeight="1">
      <c r="A36" s="287" t="s">
        <v>279</v>
      </c>
      <c r="B36" s="273"/>
      <c r="C36" s="274"/>
      <c r="D36" s="354">
        <v>8</v>
      </c>
      <c r="E36" s="153" t="s">
        <v>103</v>
      </c>
      <c r="F36" s="349"/>
      <c r="G36" s="350"/>
      <c r="H36" s="349"/>
      <c r="I36" s="350"/>
      <c r="J36" s="349"/>
      <c r="K36" s="350"/>
      <c r="L36" s="349"/>
      <c r="M36" s="350"/>
      <c r="N36" s="349"/>
      <c r="O36" s="350"/>
      <c r="P36" s="353"/>
      <c r="Q36" s="350"/>
      <c r="R36" s="349"/>
      <c r="S36" s="350"/>
      <c r="T36" s="349"/>
      <c r="U36" s="350"/>
      <c r="V36" s="363"/>
      <c r="W36" s="350"/>
      <c r="X36" s="349"/>
      <c r="Y36" s="350"/>
      <c r="Z36" s="349"/>
      <c r="AA36" s="350"/>
      <c r="AB36" s="364"/>
    </row>
    <row r="37" spans="1:28" ht="20.25" customHeight="1">
      <c r="A37" s="293"/>
      <c r="B37" s="271"/>
      <c r="C37" s="272"/>
      <c r="D37" s="355"/>
      <c r="E37" s="153" t="s">
        <v>104</v>
      </c>
      <c r="F37" s="349"/>
      <c r="G37" s="350"/>
      <c r="H37" s="349"/>
      <c r="I37" s="350"/>
      <c r="J37" s="349"/>
      <c r="K37" s="350"/>
      <c r="L37" s="349"/>
      <c r="M37" s="350"/>
      <c r="N37" s="349"/>
      <c r="O37" s="350"/>
      <c r="P37" s="353"/>
      <c r="Q37" s="350"/>
      <c r="R37" s="349"/>
      <c r="S37" s="350"/>
      <c r="T37" s="349"/>
      <c r="U37" s="350"/>
      <c r="V37" s="359"/>
      <c r="W37" s="360"/>
      <c r="X37" s="349"/>
      <c r="Y37" s="356"/>
      <c r="Z37" s="349"/>
      <c r="AA37" s="350"/>
      <c r="AB37" s="307"/>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351" t="str">
        <f>+'Informacion General'!B9</f>
        <v>DUVAN RODRIGO CARDONA CAMELO</v>
      </c>
      <c r="D39" s="331"/>
      <c r="E39" s="331"/>
      <c r="F39" s="331"/>
      <c r="G39" s="331"/>
      <c r="H39" s="331"/>
      <c r="I39" s="331"/>
      <c r="J39" s="331"/>
      <c r="K39" s="331"/>
      <c r="M39" s="76" t="s">
        <v>106</v>
      </c>
      <c r="N39" s="2"/>
      <c r="O39" s="2"/>
      <c r="P39" s="2"/>
      <c r="Q39" s="2"/>
      <c r="R39" s="2"/>
      <c r="S39" s="2"/>
      <c r="T39" s="2"/>
      <c r="U39" s="357"/>
      <c r="V39" s="331"/>
      <c r="W39" s="331"/>
      <c r="X39" s="331"/>
      <c r="Y39" s="331"/>
      <c r="Z39" s="331"/>
      <c r="AA39" s="331"/>
      <c r="AB39" s="358"/>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352"/>
      <c r="D41" s="302"/>
      <c r="E41" s="302"/>
      <c r="F41" s="85"/>
      <c r="G41" s="85"/>
      <c r="H41" s="85"/>
      <c r="I41" s="85"/>
      <c r="J41" s="86"/>
      <c r="K41" s="2"/>
      <c r="L41" s="2"/>
      <c r="M41" s="2"/>
      <c r="N41" s="2"/>
      <c r="O41" s="2"/>
      <c r="P41" s="2"/>
      <c r="Q41" s="2"/>
      <c r="R41" s="2"/>
      <c r="S41" s="2"/>
      <c r="T41" s="2"/>
      <c r="U41" s="352"/>
      <c r="V41" s="302"/>
      <c r="W41" s="302"/>
      <c r="X41" s="302"/>
      <c r="Y41" s="302"/>
      <c r="Z41" s="302"/>
      <c r="AA41" s="302"/>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D32:D33"/>
    <mergeCell ref="D34:D35"/>
    <mergeCell ref="D30:D31"/>
    <mergeCell ref="F30:G30"/>
    <mergeCell ref="H30:I30"/>
    <mergeCell ref="J30:K30"/>
    <mergeCell ref="F33:G33"/>
    <mergeCell ref="H33:I33"/>
    <mergeCell ref="J33:K33"/>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Z34:AA34"/>
    <mergeCell ref="AB34:AB35"/>
    <mergeCell ref="X35:Y35"/>
    <mergeCell ref="Z35:AA35"/>
    <mergeCell ref="L34:M34"/>
    <mergeCell ref="N34:O34"/>
    <mergeCell ref="P34:Q34"/>
    <mergeCell ref="R34:S34"/>
    <mergeCell ref="T34:U34"/>
    <mergeCell ref="V34:W34"/>
    <mergeCell ref="X34:Y34"/>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A2:AA2"/>
    <mergeCell ref="B3:G3"/>
    <mergeCell ref="A4:C4"/>
    <mergeCell ref="D4:K4"/>
    <mergeCell ref="O4:AB4"/>
    <mergeCell ref="D5:K5"/>
    <mergeCell ref="X5:AA5"/>
    <mergeCell ref="O5:R5"/>
    <mergeCell ref="V5:W5"/>
    <mergeCell ref="A5:C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F28:G28"/>
    <mergeCell ref="H28:I28"/>
    <mergeCell ref="J28:K28"/>
    <mergeCell ref="L28:M28"/>
    <mergeCell ref="F29:G29"/>
    <mergeCell ref="H29:I29"/>
    <mergeCell ref="N27:O27"/>
    <mergeCell ref="R27:S27"/>
    <mergeCell ref="T27:U27"/>
    <mergeCell ref="J29:K29"/>
    <mergeCell ref="L29:M29"/>
    <mergeCell ref="N28:O28"/>
    <mergeCell ref="T28:U28"/>
    <mergeCell ref="V28:W28"/>
    <mergeCell ref="N29:O29"/>
    <mergeCell ref="R29:S29"/>
    <mergeCell ref="T29:U29"/>
    <mergeCell ref="V29:W29"/>
    <mergeCell ref="P30:Q30"/>
    <mergeCell ref="R30:S30"/>
    <mergeCell ref="V30:W30"/>
    <mergeCell ref="V31:W31"/>
    <mergeCell ref="X32:Y32"/>
    <mergeCell ref="X33:Y33"/>
    <mergeCell ref="X30:Y30"/>
    <mergeCell ref="Z30:AA30"/>
    <mergeCell ref="AB30:AB31"/>
    <mergeCell ref="X31:Y31"/>
    <mergeCell ref="Z31:AA31"/>
    <mergeCell ref="Z32:AA32"/>
    <mergeCell ref="AB32:AB33"/>
    <mergeCell ref="Z33:AA33"/>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T26:U26"/>
    <mergeCell ref="V26:W26"/>
    <mergeCell ref="X26:Y26"/>
    <mergeCell ref="Z26:AA26"/>
    <mergeCell ref="R23:S23"/>
    <mergeCell ref="T23:U23"/>
    <mergeCell ref="N24:O24"/>
    <mergeCell ref="R24:S24"/>
    <mergeCell ref="T24:U24"/>
    <mergeCell ref="N25:O25"/>
    <mergeCell ref="T25:U25"/>
    <mergeCell ref="N23:O23"/>
    <mergeCell ref="D20:D21"/>
    <mergeCell ref="F20:G20"/>
    <mergeCell ref="F21:G21"/>
    <mergeCell ref="H21:I21"/>
    <mergeCell ref="D22:D23"/>
    <mergeCell ref="F22:G22"/>
    <mergeCell ref="H22:I22"/>
    <mergeCell ref="J22:K22"/>
    <mergeCell ref="J21:K21"/>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topLeftCell="A11" workbookViewId="0">
      <selection activeCell="J41" sqref="J41:J61"/>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17" t="s">
        <v>107</v>
      </c>
      <c r="C2" s="418"/>
      <c r="D2" s="419"/>
      <c r="E2" s="418"/>
      <c r="F2" s="418"/>
      <c r="G2" s="418"/>
      <c r="H2" s="418"/>
      <c r="I2" s="420"/>
      <c r="J2" s="91">
        <v>5</v>
      </c>
      <c r="K2" s="91"/>
      <c r="L2" s="421"/>
      <c r="M2" s="304"/>
      <c r="N2" s="304"/>
      <c r="O2" s="304"/>
      <c r="P2" s="92"/>
    </row>
    <row r="3" spans="1:32" ht="36" customHeight="1">
      <c r="A3" s="162"/>
      <c r="B3" s="422" t="s">
        <v>108</v>
      </c>
      <c r="C3" s="420"/>
      <c r="D3" s="279" t="s">
        <v>109</v>
      </c>
      <c r="E3" s="423" t="s">
        <v>110</v>
      </c>
      <c r="F3" s="350"/>
      <c r="G3" s="93" t="s">
        <v>111</v>
      </c>
      <c r="H3" s="424" t="s">
        <v>112</v>
      </c>
      <c r="I3" s="350"/>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264</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JULEISY CAROLINA</v>
      </c>
      <c r="C5" s="281" t="str">
        <f>'1-Reporte de aprendices'!F6</f>
        <v>FAJARDO HOYOS</v>
      </c>
      <c r="D5" s="412"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GAIA</v>
      </c>
      <c r="C6" s="281" t="str">
        <f>'1-Reporte de aprendices'!F7</f>
        <v>MORENO CARDENAS</v>
      </c>
      <c r="D6" s="413"/>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LAURA JULIANA</v>
      </c>
      <c r="C7" s="281" t="str">
        <f>'1-Reporte de aprendices'!F8</f>
        <v>MENDEZ RODRIGUEZ</v>
      </c>
      <c r="D7" s="413"/>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DAVID SANTIAGO</v>
      </c>
      <c r="C8" s="281" t="str">
        <f>'1-Reporte de aprendices'!F9</f>
        <v>CASTILLO PORRAS</v>
      </c>
      <c r="D8" s="413"/>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MARIANA</v>
      </c>
      <c r="C9" s="281" t="str">
        <f>'1-Reporte de aprendices'!F10</f>
        <v>OYOLA AMAYA</v>
      </c>
      <c r="D9" s="413"/>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MARIA FERNANDA</v>
      </c>
      <c r="C10" s="281" t="str">
        <f>'1-Reporte de aprendices'!F11</f>
        <v>VALLECILLA LOPEZ</v>
      </c>
      <c r="D10" s="413"/>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JUAN FELIPE</v>
      </c>
      <c r="C11" s="281" t="str">
        <f>'1-Reporte de aprendices'!F12</f>
        <v>PRIETO ROMERO</v>
      </c>
      <c r="D11" s="413"/>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JUAN DAVID</v>
      </c>
      <c r="C12" s="281" t="str">
        <f>'1-Reporte de aprendices'!F13</f>
        <v>CASTILLO LEMUS</v>
      </c>
      <c r="D12" s="413"/>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GINETH NATALIA</v>
      </c>
      <c r="C13" s="281" t="str">
        <f>'1-Reporte de aprendices'!F14</f>
        <v>PEREZ SATOBA</v>
      </c>
      <c r="D13" s="413"/>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DANIEL</v>
      </c>
      <c r="C14" s="281" t="str">
        <f>'1-Reporte de aprendices'!F15</f>
        <v>RUBIANO ARANDA</v>
      </c>
      <c r="D14" s="413"/>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DWINN SANTIAGO</v>
      </c>
      <c r="C15" s="281" t="str">
        <f>'1-Reporte de aprendices'!F16</f>
        <v>ORTEGON CALDERON</v>
      </c>
      <c r="D15" s="413"/>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ANDRES FELIPE</v>
      </c>
      <c r="C16" s="281" t="str">
        <f>'1-Reporte de aprendices'!F17</f>
        <v>ORDOÑEZ PELAEZ</v>
      </c>
      <c r="D16" s="413"/>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CAROLL STEPHANY</v>
      </c>
      <c r="C17" s="281" t="str">
        <f>'1-Reporte de aprendices'!F18</f>
        <v>SALAZAR DIAZ</v>
      </c>
      <c r="D17" s="413"/>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EMMANUEL SANTIAGO</v>
      </c>
      <c r="C18" s="281" t="str">
        <f>'1-Reporte de aprendices'!F19</f>
        <v>AMAYA SUAREZ</v>
      </c>
      <c r="D18" s="413"/>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MARILYN NICOLL</v>
      </c>
      <c r="C19" s="281" t="str">
        <f>'1-Reporte de aprendices'!F20</f>
        <v>CORREA DELGADO</v>
      </c>
      <c r="D19" s="413"/>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NICOLE ANDREA</v>
      </c>
      <c r="C20" s="281" t="str">
        <f>'1-Reporte de aprendices'!F21</f>
        <v>CAICEDO SINISTERRA</v>
      </c>
      <c r="D20" s="413"/>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JUAN CAMILO</v>
      </c>
      <c r="C21" s="281" t="str">
        <f>'1-Reporte de aprendices'!F22</f>
        <v>HERNANDEZ GOMEZ</v>
      </c>
      <c r="D21" s="413"/>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ADRIANA PILAR</v>
      </c>
      <c r="C22" s="101" t="str">
        <f>'1-Reporte de aprendices'!F23</f>
        <v>MEJIA HUERTAS</v>
      </c>
      <c r="D22" s="413"/>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SANDRA PAOLA</v>
      </c>
      <c r="C23" s="281" t="str">
        <f>'1-Reporte de aprendices'!F24</f>
        <v>GIRALDO GARCIA</v>
      </c>
      <c r="D23" s="413"/>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RUTH AYDE</v>
      </c>
      <c r="C24" s="281" t="str">
        <f>'1-Reporte de aprendices'!F25</f>
        <v>CORREDOR PARALES</v>
      </c>
      <c r="D24" s="413"/>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OSCAR JOSUE</v>
      </c>
      <c r="C25" s="281" t="str">
        <f>'1-Reporte de aprendices'!F26</f>
        <v>BUITRAGO QUINTANA</v>
      </c>
      <c r="D25" s="413"/>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t="str">
        <f>'1-Reporte de aprendices'!E27</f>
        <v>DARIEN FERNANDO</v>
      </c>
      <c r="C26" s="281" t="str">
        <f>'1-Reporte de aprendices'!F27</f>
        <v>SILVA ZAMBRANO</v>
      </c>
      <c r="D26" s="413"/>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f>'1-Reporte de aprendices'!E29</f>
        <v>0</v>
      </c>
      <c r="C27" s="101">
        <f>'1-Reporte de aprendices'!F29</f>
        <v>0</v>
      </c>
      <c r="D27" s="413"/>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f>'1-Reporte de aprendices'!E30</f>
        <v>0</v>
      </c>
      <c r="C28" s="281">
        <f>'1-Reporte de aprendices'!F30</f>
        <v>0</v>
      </c>
      <c r="D28" s="413"/>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f>'1-Reporte de aprendices'!E31</f>
        <v>0</v>
      </c>
      <c r="C29" s="281">
        <f>'1-Reporte de aprendices'!F31</f>
        <v>0</v>
      </c>
      <c r="D29" s="413"/>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13"/>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13"/>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13"/>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13"/>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13"/>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13"/>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13"/>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13"/>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13"/>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13"/>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JULEISY CAROLINA</v>
      </c>
      <c r="C41" s="281" t="str">
        <f t="shared" si="0"/>
        <v>FAJARDO HOYOS</v>
      </c>
      <c r="D41" s="414"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GAIA</v>
      </c>
      <c r="C42" s="281" t="str">
        <f t="shared" si="0"/>
        <v>MORENO CARDENAS</v>
      </c>
      <c r="D42" s="415"/>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LAURA JULIANA</v>
      </c>
      <c r="C43" s="281" t="str">
        <f t="shared" si="0"/>
        <v>MENDEZ RODRIGUEZ</v>
      </c>
      <c r="D43" s="415"/>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DAVID SANTIAGO</v>
      </c>
      <c r="C44" s="281" t="str">
        <f t="shared" si="0"/>
        <v>CASTILLO PORRAS</v>
      </c>
      <c r="D44" s="415"/>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MARIANA</v>
      </c>
      <c r="C45" s="101" t="str">
        <f t="shared" si="0"/>
        <v>OYOLA AMAYA</v>
      </c>
      <c r="D45" s="416"/>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MARIA FERNANDA</v>
      </c>
      <c r="C46" s="101" t="str">
        <f t="shared" si="0"/>
        <v>VALLECILLA LOPEZ</v>
      </c>
      <c r="D46" s="416"/>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JUAN FELIPE</v>
      </c>
      <c r="C47" s="101" t="str">
        <f t="shared" si="0"/>
        <v>PRIETO ROMERO</v>
      </c>
      <c r="D47" s="416"/>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JUAN DAVID</v>
      </c>
      <c r="C48" s="281" t="str">
        <f t="shared" si="0"/>
        <v>CASTILLO LEMUS</v>
      </c>
      <c r="D48" s="415"/>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GINETH NATALIA</v>
      </c>
      <c r="C49" s="281" t="str">
        <f t="shared" si="0"/>
        <v>PEREZ SATOBA</v>
      </c>
      <c r="D49" s="415"/>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DANIEL</v>
      </c>
      <c r="C50" s="281" t="str">
        <f t="shared" si="0"/>
        <v>RUBIANO ARANDA</v>
      </c>
      <c r="D50" s="415"/>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DWINN SANTIAGO</v>
      </c>
      <c r="C51" s="101" t="str">
        <f t="shared" si="0"/>
        <v>ORTEGON CALDERON</v>
      </c>
      <c r="D51" s="416"/>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ANDRES FELIPE</v>
      </c>
      <c r="C52" s="101" t="str">
        <f t="shared" si="0"/>
        <v>ORDOÑEZ PELAEZ</v>
      </c>
      <c r="D52" s="416"/>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CAROLL STEPHANY</v>
      </c>
      <c r="C53" s="101" t="str">
        <f t="shared" si="0"/>
        <v>SALAZAR DIAZ</v>
      </c>
      <c r="D53" s="416"/>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EMMANUEL SANTIAGO</v>
      </c>
      <c r="C54" s="101" t="str">
        <f t="shared" si="0"/>
        <v>AMAYA SUAREZ</v>
      </c>
      <c r="D54" s="416"/>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MARILYN NICOLL</v>
      </c>
      <c r="C55" s="281" t="str">
        <f t="shared" si="0"/>
        <v>CORREA DELGADO</v>
      </c>
      <c r="D55" s="415"/>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NICOLE ANDREA</v>
      </c>
      <c r="C56" s="281" t="str">
        <f t="shared" si="0"/>
        <v>CAICEDO SINISTERRA</v>
      </c>
      <c r="D56" s="415"/>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JUAN CAMILO</v>
      </c>
      <c r="C57" s="281" t="str">
        <f t="shared" si="0"/>
        <v>HERNANDEZ GOMEZ</v>
      </c>
      <c r="D57" s="415"/>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ADRIANA PILAR</v>
      </c>
      <c r="C58" s="101" t="str">
        <f t="shared" si="0"/>
        <v>MEJIA HUERTAS</v>
      </c>
      <c r="D58" s="416"/>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SANDRA PAOLA</v>
      </c>
      <c r="C59" s="281" t="str">
        <f t="shared" si="0"/>
        <v>GIRALDO GARCIA</v>
      </c>
      <c r="D59" s="415"/>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RUTH AYDE</v>
      </c>
      <c r="C60" s="281" t="str">
        <f t="shared" si="0"/>
        <v>CORREDOR PARALES</v>
      </c>
      <c r="D60" s="415"/>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OSCAR JOSUE</v>
      </c>
      <c r="C61" s="281" t="str">
        <f>C25</f>
        <v>BUITRAGO QUINTANA</v>
      </c>
      <c r="D61" s="415"/>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15"/>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16"/>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50" priority="6" operator="containsText" text="PTE">
      <formula>NOT(ISERROR(SEARCH(("PTE"),(A4))))</formula>
    </cfRule>
  </conditionalFormatting>
  <conditionalFormatting sqref="A4:A7 D4 B4:C63 E4:AF63">
    <cfRule type="containsText" dxfId="49" priority="7" operator="containsText" text="FORMACION">
      <formula>NOT(ISERROR(SEARCH(("FORMACION"),(A4))))</formula>
    </cfRule>
  </conditionalFormatting>
  <conditionalFormatting sqref="A4:A7 D4 B4:C63 E4:AF63">
    <cfRule type="containsText" dxfId="48" priority="8" operator="containsText" text="OK">
      <formula>NOT(ISERROR(SEARCH(("OK"),(A4))))</formula>
    </cfRule>
  </conditionalFormatting>
  <conditionalFormatting sqref="A4:A7 D4 B4:C63 E4:AF63">
    <cfRule type="containsText" dxfId="47" priority="12" operator="containsText" text="DESERCION">
      <formula>NOT(ISERROR(SEARCH(("DESERCION"),(A4))))</formula>
    </cfRule>
  </conditionalFormatting>
  <conditionalFormatting sqref="A4:A7 D4 B4:C63 E4:AF63">
    <cfRule type="containsText" dxfId="46" priority="13" operator="containsText" text="MEJORAMIENTO">
      <formula>NOT(ISERROR(SEARCH(("MEJORAMIENTO"),(A4))))</formula>
    </cfRule>
  </conditionalFormatting>
  <conditionalFormatting sqref="J1:L730">
    <cfRule type="containsText" dxfId="45" priority="55" operator="containsText" text="desercion">
      <formula>NOT(ISERROR(SEARCH(("desercion"),(J1))))</formula>
    </cfRule>
  </conditionalFormatting>
  <conditionalFormatting sqref="J1:L730">
    <cfRule type="containsText" dxfId="44" priority="56" operator="containsText" text="aplazamiento;retiro">
      <formula>NOT(ISERROR(SEARCH(("aplazamiento;retiro"),(J1))))</formula>
    </cfRule>
  </conditionalFormatting>
  <conditionalFormatting sqref="J1:L730">
    <cfRule type="containsText" dxfId="43" priority="57" operator="containsText" text="aplazamiento;retiro">
      <formula>NOT(ISERROR(SEARCH(("aplazamiento;retiro"),(J1))))</formula>
    </cfRule>
  </conditionalFormatting>
  <conditionalFormatting sqref="J1:L730">
    <cfRule type="containsText" dxfId="42" priority="58" operator="containsText" text="DESERCION">
      <formula>NOT(ISERROR(SEARCH(("DESERCION"),(J1))))</formula>
    </cfRule>
  </conditionalFormatting>
  <conditionalFormatting sqref="J1:L730">
    <cfRule type="containsText" dxfId="41" priority="59" operator="containsText" text="APLAZAMIENTO">
      <formula>NOT(ISERROR(SEARCH(("APLAZAMIENTO"),(J1))))</formula>
    </cfRule>
  </conditionalFormatting>
  <conditionalFormatting sqref="J1:L730">
    <cfRule type="containsText" dxfId="40" priority="60" operator="containsText" text="RETIRO">
      <formula>NOT(ISERROR(SEARCH(("RETIRO"),(J1))))</formula>
    </cfRule>
  </conditionalFormatting>
  <conditionalFormatting sqref="A60 A24">
    <cfRule type="containsText" dxfId="39" priority="63" operator="containsText" text="DESERCION">
      <formula>NOT(ISERROR(SEARCH(("DESERCION"),(#REF!))))</formula>
    </cfRule>
  </conditionalFormatting>
  <conditionalFormatting sqref="A60 A24">
    <cfRule type="containsText" dxfId="38" priority="69" operator="containsText" text="MEJORAMIENTO">
      <formula>NOT(ISERROR(SEARCH(("MEJORAMIENTO"),(#REF!))))</formula>
    </cfRule>
  </conditionalFormatting>
  <conditionalFormatting sqref="A60 A24">
    <cfRule type="containsText" dxfId="37" priority="75" operator="containsText" text="PTE">
      <formula>NOT(ISERROR(SEARCH(("PTE"),(#REF!))))</formula>
    </cfRule>
  </conditionalFormatting>
  <conditionalFormatting sqref="A60 A24">
    <cfRule type="containsText" dxfId="36" priority="81" operator="containsText" text="FORMACION">
      <formula>NOT(ISERROR(SEARCH(("FORMACION"),(#REF!))))</formula>
    </cfRule>
  </conditionalFormatting>
  <conditionalFormatting sqref="A60 A24">
    <cfRule type="containsText" dxfId="35" priority="87" operator="containsText" text="OK">
      <formula>NOT(ISERROR(SEARCH(("OK"),(#REF!))))</formula>
    </cfRule>
  </conditionalFormatting>
  <conditionalFormatting sqref="A40">
    <cfRule type="containsText" dxfId="34" priority="90" operator="containsText" text="DESERCION">
      <formula>NOT(ISERROR(SEARCH(("DESERCION"),(A41))))</formula>
    </cfRule>
  </conditionalFormatting>
  <conditionalFormatting sqref="A40">
    <cfRule type="containsText" dxfId="33" priority="98" operator="containsText" text="MEJORAMIENTO">
      <formula>NOT(ISERROR(SEARCH(("MEJORAMIENTO"),(A41))))</formula>
    </cfRule>
  </conditionalFormatting>
  <conditionalFormatting sqref="A40">
    <cfRule type="containsText" dxfId="32" priority="106" operator="containsText" text="PTE">
      <formula>NOT(ISERROR(SEARCH(("PTE"),(A41))))</formula>
    </cfRule>
  </conditionalFormatting>
  <conditionalFormatting sqref="A40">
    <cfRule type="containsText" dxfId="31" priority="114" operator="containsText" text="FORMACION">
      <formula>NOT(ISERROR(SEARCH(("FORMACION"),(A41))))</formula>
    </cfRule>
  </conditionalFormatting>
  <conditionalFormatting sqref="A40">
    <cfRule type="containsText" dxfId="30" priority="122" operator="containsText" text="OK">
      <formula>NOT(ISERROR(SEARCH(("OK"),(A41))))</formula>
    </cfRule>
  </conditionalFormatting>
  <conditionalFormatting sqref="D5">
    <cfRule type="containsText" dxfId="29" priority="124" operator="containsText" text="DESERCION">
      <formula>NOT(ISERROR(SEARCH(("DESERCION"),(D25))))</formula>
    </cfRule>
  </conditionalFormatting>
  <conditionalFormatting sqref="D5">
    <cfRule type="containsText" dxfId="28" priority="127" operator="containsText" text="MEJORAMIENTO">
      <formula>NOT(ISERROR(SEARCH(("MEJORAMIENTO"),(D25))))</formula>
    </cfRule>
  </conditionalFormatting>
  <conditionalFormatting sqref="D5">
    <cfRule type="containsText" dxfId="27" priority="130" operator="containsText" text="PTE">
      <formula>NOT(ISERROR(SEARCH(("PTE"),(D25))))</formula>
    </cfRule>
  </conditionalFormatting>
  <conditionalFormatting sqref="D5">
    <cfRule type="containsText" dxfId="26" priority="133" operator="containsText" text="FORMACION">
      <formula>NOT(ISERROR(SEARCH(("FORMACION"),(D25))))</formula>
    </cfRule>
  </conditionalFormatting>
  <conditionalFormatting sqref="D5">
    <cfRule type="containsText" dxfId="25" priority="136" operator="containsText" text="OK">
      <formula>NOT(ISERROR(SEARCH(("OK"),(D25))))</formula>
    </cfRule>
  </conditionalFormatting>
  <conditionalFormatting sqref="D41">
    <cfRule type="containsText" dxfId="24" priority="138" operator="containsText" text="DESERCION">
      <formula>NOT(ISERROR(SEARCH(("DESERCION"),(D48))))</formula>
    </cfRule>
  </conditionalFormatting>
  <conditionalFormatting sqref="D41">
    <cfRule type="containsText" dxfId="23" priority="141" operator="containsText" text="MEJORAMIENTO">
      <formula>NOT(ISERROR(SEARCH(("MEJORAMIENTO"),(D48))))</formula>
    </cfRule>
  </conditionalFormatting>
  <conditionalFormatting sqref="D41">
    <cfRule type="containsText" dxfId="22" priority="144" operator="containsText" text="PTE">
      <formula>NOT(ISERROR(SEARCH(("PTE"),(D48))))</formula>
    </cfRule>
  </conditionalFormatting>
  <conditionalFormatting sqref="D41">
    <cfRule type="containsText" dxfId="21" priority="147" operator="containsText" text="FORMACION">
      <formula>NOT(ISERROR(SEARCH(("FORMACION"),(D48))))</formula>
    </cfRule>
  </conditionalFormatting>
  <conditionalFormatting sqref="D41">
    <cfRule type="containsText" dxfId="20" priority="150" operator="containsText" text="OK">
      <formula>NOT(ISERROR(SEARCH(("OK"),(D48))))</formula>
    </cfRule>
  </conditionalFormatting>
  <conditionalFormatting sqref="D40">
    <cfRule type="containsText" dxfId="19" priority="152" operator="containsText" text="DESERCION">
      <formula>NOT(ISERROR(SEARCH(("DESERCION"),(#REF!))))</formula>
    </cfRule>
  </conditionalFormatting>
  <conditionalFormatting sqref="D40">
    <cfRule type="containsText" dxfId="18" priority="153" operator="containsText" text="MEJORAMIENTO">
      <formula>NOT(ISERROR(SEARCH(("MEJORAMIENTO"),(#REF!))))</formula>
    </cfRule>
  </conditionalFormatting>
  <conditionalFormatting sqref="D40">
    <cfRule type="containsText" dxfId="17" priority="154" operator="containsText" text="PTE">
      <formula>NOT(ISERROR(SEARCH(("PTE"),(#REF!))))</formula>
    </cfRule>
  </conditionalFormatting>
  <conditionalFormatting sqref="D40">
    <cfRule type="containsText" dxfId="16" priority="155" operator="containsText" text="FORMACION">
      <formula>NOT(ISERROR(SEARCH(("FORMACION"),(#REF!))))</formula>
    </cfRule>
  </conditionalFormatting>
  <conditionalFormatting sqref="D40">
    <cfRule type="containsText" dxfId="15" priority="156" operator="containsText" text="OK">
      <formula>NOT(ISERROR(SEARCH(("OK"),(#REF!))))</formula>
    </cfRule>
  </conditionalFormatting>
  <conditionalFormatting sqref="A25:A26 A61">
    <cfRule type="containsText" dxfId="14" priority="197" operator="containsText" text="DESERCION">
      <formula>NOT(ISERROR(SEARCH(("DESERCION"),(A27))))</formula>
    </cfRule>
  </conditionalFormatting>
  <conditionalFormatting sqref="A25:A26 A61">
    <cfRule type="containsText" dxfId="13" priority="201" operator="containsText" text="MEJORAMIENTO">
      <formula>NOT(ISERROR(SEARCH(("MEJORAMIENTO"),(A27))))</formula>
    </cfRule>
  </conditionalFormatting>
  <conditionalFormatting sqref="A25:A26 A61">
    <cfRule type="containsText" dxfId="12" priority="205" operator="containsText" text="PTE">
      <formula>NOT(ISERROR(SEARCH(("PTE"),(A27))))</formula>
    </cfRule>
  </conditionalFormatting>
  <conditionalFormatting sqref="A25:A26 A61">
    <cfRule type="containsText" dxfId="11" priority="209" operator="containsText" text="FORMACION">
      <formula>NOT(ISERROR(SEARCH(("FORMACION"),(A27))))</formula>
    </cfRule>
  </conditionalFormatting>
  <conditionalFormatting sqref="A25:A26 A61">
    <cfRule type="containsText" dxfId="10" priority="213" operator="containsText" text="OK">
      <formula>NOT(ISERROR(SEARCH(("OK"),(A27))))</formula>
    </cfRule>
  </conditionalFormatting>
  <conditionalFormatting sqref="A63 A37:A39 A31:A33">
    <cfRule type="containsText" dxfId="9" priority="214" operator="containsText" text="DESERCION">
      <formula>NOT(ISERROR(SEARCH(("DESERCION"),(#REF!))))</formula>
    </cfRule>
  </conditionalFormatting>
  <conditionalFormatting sqref="A63 A37:A39 A31:A33">
    <cfRule type="containsText" dxfId="8" priority="215" operator="containsText" text="MEJORAMIENTO">
      <formula>NOT(ISERROR(SEARCH(("MEJORAMIENTO"),(#REF!))))</formula>
    </cfRule>
  </conditionalFormatting>
  <conditionalFormatting sqref="A63 A37:A39 A31:A33">
    <cfRule type="containsText" dxfId="7" priority="216" operator="containsText" text="PTE">
      <formula>NOT(ISERROR(SEARCH(("PTE"),(#REF!))))</formula>
    </cfRule>
  </conditionalFormatting>
  <conditionalFormatting sqref="A63 A37:A39 A31:A33">
    <cfRule type="containsText" dxfId="6" priority="217" operator="containsText" text="FORMACION">
      <formula>NOT(ISERROR(SEARCH(("FORMACION"),(#REF!))))</formula>
    </cfRule>
  </conditionalFormatting>
  <conditionalFormatting sqref="A63 A37:A39 A31:A33">
    <cfRule type="containsText" dxfId="5" priority="218" operator="containsText" text="OK">
      <formula>NOT(ISERROR(SEARCH(("OK"),(#REF!))))</formula>
    </cfRule>
  </conditionalFormatting>
  <conditionalFormatting sqref="A62">
    <cfRule type="containsText" dxfId="4" priority="232" operator="containsText" text="DESERCION">
      <formula>NOT(ISERROR(SEARCH(("DESERCION"),(#REF!))))</formula>
    </cfRule>
  </conditionalFormatting>
  <conditionalFormatting sqref="A62">
    <cfRule type="containsText" dxfId="3" priority="234" operator="containsText" text="MEJORAMIENTO">
      <formula>NOT(ISERROR(SEARCH(("MEJORAMIENTO"),(#REF!))))</formula>
    </cfRule>
  </conditionalFormatting>
  <conditionalFormatting sqref="A62">
    <cfRule type="containsText" dxfId="2" priority="236" operator="containsText" text="PTE">
      <formula>NOT(ISERROR(SEARCH(("PTE"),(#REF!))))</formula>
    </cfRule>
  </conditionalFormatting>
  <conditionalFormatting sqref="A62">
    <cfRule type="containsText" dxfId="1" priority="238" operator="containsText" text="FORMACION">
      <formula>NOT(ISERROR(SEARCH(("FORMACION"),(#REF!))))</formula>
    </cfRule>
  </conditionalFormatting>
  <conditionalFormatting sqref="A62">
    <cfRule type="containsText" dxfId="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516"/>
      <c r="C2" s="452"/>
      <c r="D2" s="517" t="s">
        <v>123</v>
      </c>
      <c r="E2" s="456"/>
      <c r="F2" s="456"/>
      <c r="G2" s="456"/>
      <c r="H2" s="455" t="s">
        <v>124</v>
      </c>
      <c r="I2" s="456"/>
      <c r="J2" s="456"/>
      <c r="K2" s="456"/>
      <c r="L2" s="456"/>
      <c r="M2" s="456"/>
      <c r="N2" s="452"/>
      <c r="O2" s="500" t="s">
        <v>265</v>
      </c>
      <c r="P2" s="501"/>
      <c r="Q2" s="501"/>
      <c r="R2" s="501"/>
      <c r="S2" s="501"/>
      <c r="T2" s="506" t="str">
        <f>'Informacion General'!B7</f>
        <v>Preparar alimentos de acuerdo con la  orden de producción y procedimiento técnico.</v>
      </c>
      <c r="U2" s="506"/>
      <c r="V2" s="506"/>
      <c r="W2" s="506"/>
      <c r="X2" s="506"/>
      <c r="Y2" s="506"/>
      <c r="Z2" s="506"/>
      <c r="AA2" s="506"/>
      <c r="AB2" s="506"/>
      <c r="AC2" s="506"/>
      <c r="AD2" s="506"/>
      <c r="AE2" s="507"/>
      <c r="AG2" s="113"/>
      <c r="AL2" s="114"/>
      <c r="AP2" s="115"/>
    </row>
    <row r="3" spans="1:51" ht="14.25" customHeight="1">
      <c r="B3" s="457"/>
      <c r="C3" s="458"/>
      <c r="D3" s="518" t="s">
        <v>125</v>
      </c>
      <c r="E3" s="434"/>
      <c r="F3" s="434"/>
      <c r="G3" s="434"/>
      <c r="H3" s="457"/>
      <c r="I3" s="434"/>
      <c r="J3" s="434"/>
      <c r="K3" s="434"/>
      <c r="L3" s="434"/>
      <c r="M3" s="434"/>
      <c r="N3" s="458"/>
      <c r="O3" s="502"/>
      <c r="P3" s="503"/>
      <c r="Q3" s="503"/>
      <c r="R3" s="503"/>
      <c r="S3" s="503"/>
      <c r="T3" s="508"/>
      <c r="U3" s="508"/>
      <c r="V3" s="508"/>
      <c r="W3" s="508"/>
      <c r="X3" s="508"/>
      <c r="Y3" s="508"/>
      <c r="Z3" s="508"/>
      <c r="AA3" s="508"/>
      <c r="AB3" s="508"/>
      <c r="AC3" s="508"/>
      <c r="AD3" s="508"/>
      <c r="AE3" s="509"/>
      <c r="AG3" s="113"/>
      <c r="AL3" s="114"/>
      <c r="AP3" s="115"/>
    </row>
    <row r="4" spans="1:51" ht="14.25" customHeight="1">
      <c r="B4" s="457"/>
      <c r="C4" s="458"/>
      <c r="D4" s="490" t="s">
        <v>5</v>
      </c>
      <c r="E4" s="434"/>
      <c r="F4" s="434"/>
      <c r="G4" s="434"/>
      <c r="H4" s="457"/>
      <c r="I4" s="434"/>
      <c r="J4" s="434"/>
      <c r="K4" s="434"/>
      <c r="L4" s="434"/>
      <c r="M4" s="434"/>
      <c r="N4" s="458"/>
      <c r="O4" s="502"/>
      <c r="P4" s="503"/>
      <c r="Q4" s="503"/>
      <c r="R4" s="503"/>
      <c r="S4" s="503"/>
      <c r="T4" s="508"/>
      <c r="U4" s="508"/>
      <c r="V4" s="508"/>
      <c r="W4" s="508"/>
      <c r="X4" s="508"/>
      <c r="Y4" s="508"/>
      <c r="Z4" s="508"/>
      <c r="AA4" s="508"/>
      <c r="AB4" s="508"/>
      <c r="AC4" s="508"/>
      <c r="AD4" s="508"/>
      <c r="AE4" s="509"/>
      <c r="AG4" s="113"/>
      <c r="AL4" s="114"/>
      <c r="AP4" s="115"/>
    </row>
    <row r="5" spans="1:51" ht="14.25" customHeight="1">
      <c r="B5" s="459"/>
      <c r="C5" s="450"/>
      <c r="D5" s="491" t="s">
        <v>126</v>
      </c>
      <c r="E5" s="460"/>
      <c r="F5" s="460"/>
      <c r="G5" s="460"/>
      <c r="H5" s="459"/>
      <c r="I5" s="460"/>
      <c r="J5" s="460"/>
      <c r="K5" s="460"/>
      <c r="L5" s="460"/>
      <c r="M5" s="460"/>
      <c r="N5" s="450"/>
      <c r="O5" s="504"/>
      <c r="P5" s="505"/>
      <c r="Q5" s="505"/>
      <c r="R5" s="505"/>
      <c r="S5" s="505"/>
      <c r="T5" s="510"/>
      <c r="U5" s="510"/>
      <c r="V5" s="510"/>
      <c r="W5" s="510"/>
      <c r="X5" s="510"/>
      <c r="Y5" s="510"/>
      <c r="Z5" s="510"/>
      <c r="AA5" s="510"/>
      <c r="AB5" s="510"/>
      <c r="AC5" s="510"/>
      <c r="AD5" s="510"/>
      <c r="AE5" s="511"/>
      <c r="AG5" s="113"/>
      <c r="AL5" s="114"/>
      <c r="AP5" s="115"/>
    </row>
    <row r="6" spans="1:51" ht="15" customHeight="1">
      <c r="A6" s="116"/>
      <c r="B6" s="498" t="s">
        <v>127</v>
      </c>
      <c r="C6" s="458"/>
      <c r="D6" s="499"/>
      <c r="E6" s="461" t="s">
        <v>236</v>
      </c>
      <c r="F6" s="434"/>
      <c r="G6" s="458"/>
      <c r="H6" s="519" t="s">
        <v>237</v>
      </c>
      <c r="I6" s="520"/>
      <c r="J6" s="520"/>
      <c r="K6" s="520"/>
      <c r="L6" s="520"/>
      <c r="M6" s="520"/>
      <c r="N6" s="520"/>
      <c r="O6" s="520"/>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458"/>
    </row>
    <row r="7" spans="1:51" ht="15" customHeight="1">
      <c r="A7" s="117"/>
      <c r="B7" s="459"/>
      <c r="C7" s="450"/>
      <c r="D7" s="464"/>
      <c r="E7" s="459"/>
      <c r="F7" s="460"/>
      <c r="G7" s="450"/>
      <c r="H7" s="459"/>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c r="AW7" s="460"/>
      <c r="AX7" s="460"/>
      <c r="AY7" s="450"/>
    </row>
    <row r="8" spans="1:51" ht="15" customHeight="1">
      <c r="B8" s="497" t="s">
        <v>129</v>
      </c>
      <c r="C8" s="426"/>
      <c r="D8" s="426"/>
      <c r="E8" s="426"/>
      <c r="F8" s="426"/>
      <c r="G8" s="427"/>
      <c r="H8" s="521" t="s">
        <v>283</v>
      </c>
      <c r="I8" s="522"/>
      <c r="J8" s="522"/>
      <c r="K8" s="523"/>
      <c r="L8" s="524" t="s">
        <v>284</v>
      </c>
      <c r="M8" s="525"/>
      <c r="N8" s="525"/>
      <c r="O8" s="526"/>
      <c r="P8" s="524" t="s">
        <v>285</v>
      </c>
      <c r="Q8" s="525"/>
      <c r="R8" s="525"/>
      <c r="S8" s="526"/>
      <c r="T8" s="487" t="s">
        <v>286</v>
      </c>
      <c r="U8" s="488"/>
      <c r="V8" s="488"/>
      <c r="W8" s="489"/>
      <c r="X8" s="487" t="s">
        <v>288</v>
      </c>
      <c r="Y8" s="488"/>
      <c r="Z8" s="488"/>
      <c r="AA8" s="489"/>
      <c r="AB8" s="487" t="s">
        <v>287</v>
      </c>
      <c r="AC8" s="488"/>
      <c r="AD8" s="488"/>
      <c r="AE8" s="489"/>
      <c r="AF8" s="487" t="s">
        <v>289</v>
      </c>
      <c r="AG8" s="488"/>
      <c r="AH8" s="488"/>
      <c r="AI8" s="489"/>
      <c r="AJ8" s="487" t="s">
        <v>290</v>
      </c>
      <c r="AK8" s="488"/>
      <c r="AL8" s="488"/>
      <c r="AM8" s="489"/>
      <c r="AN8" s="488" t="s">
        <v>291</v>
      </c>
      <c r="AO8" s="426"/>
      <c r="AP8" s="426"/>
      <c r="AQ8" s="427"/>
      <c r="AR8" s="488" t="s">
        <v>292</v>
      </c>
      <c r="AS8" s="426"/>
      <c r="AT8" s="426"/>
      <c r="AU8" s="427"/>
      <c r="AV8" s="462" t="s">
        <v>238</v>
      </c>
      <c r="AW8" s="456"/>
      <c r="AX8" s="456"/>
      <c r="AY8" s="452"/>
    </row>
    <row r="9" spans="1:51" ht="15" customHeight="1">
      <c r="B9" s="463" t="s">
        <v>130</v>
      </c>
      <c r="C9" s="465" t="s">
        <v>131</v>
      </c>
      <c r="D9" s="465" t="s">
        <v>132</v>
      </c>
      <c r="E9" s="512" t="s">
        <v>133</v>
      </c>
      <c r="F9" s="460"/>
      <c r="G9" s="450"/>
      <c r="H9" s="513" t="s">
        <v>279</v>
      </c>
      <c r="I9" s="514"/>
      <c r="J9" s="514"/>
      <c r="K9" s="515"/>
      <c r="L9" s="513" t="str">
        <f>'2- Cronograma de Actividades'!A22</f>
        <v>TALLER ABIERTO SEMANA 1</v>
      </c>
      <c r="M9" s="514"/>
      <c r="N9" s="514"/>
      <c r="O9" s="515"/>
      <c r="P9" s="513" t="str">
        <f>'2- Cronograma de Actividades'!A24</f>
        <v>TALLER ABIERTO SEMANA 2</v>
      </c>
      <c r="Q9" s="514"/>
      <c r="R9" s="514"/>
      <c r="S9" s="515"/>
      <c r="T9" s="513" t="str">
        <f>'2- Cronograma de Actividades'!A26</f>
        <v>TALLER ABIERTO SEMANA 2</v>
      </c>
      <c r="U9" s="514"/>
      <c r="V9" s="514"/>
      <c r="W9" s="515"/>
      <c r="X9" s="513" t="str">
        <f>'2- Cronograma de Actividades'!A28</f>
        <v>TALLER ABIERTO SEMANA 3</v>
      </c>
      <c r="Y9" s="514"/>
      <c r="Z9" s="514"/>
      <c r="AA9" s="515"/>
      <c r="AB9" s="483" t="str">
        <f>'2- Cronograma de Actividades'!A30</f>
        <v>TALLER ABIERTO SEMANA 3</v>
      </c>
      <c r="AC9" s="484"/>
      <c r="AD9" s="484"/>
      <c r="AE9" s="485"/>
      <c r="AF9" s="480" t="str">
        <f>'2- Cronograma de Actividades'!A32</f>
        <v>TALLER ABIERTO SEMANA 4</v>
      </c>
      <c r="AG9" s="481"/>
      <c r="AH9" s="481"/>
      <c r="AI9" s="482"/>
      <c r="AJ9" s="483" t="str">
        <f>'2- Cronograma de Actividades'!A34</f>
        <v>TALLER ABIERTO SEMANA 4</v>
      </c>
      <c r="AK9" s="484"/>
      <c r="AL9" s="484"/>
      <c r="AM9" s="485"/>
      <c r="AN9" s="486"/>
      <c r="AO9" s="460"/>
      <c r="AP9" s="460"/>
      <c r="AQ9" s="450"/>
      <c r="AR9" s="486"/>
      <c r="AS9" s="460"/>
      <c r="AT9" s="460"/>
      <c r="AU9" s="450"/>
      <c r="AV9" s="457"/>
      <c r="AW9" s="434"/>
      <c r="AX9" s="434"/>
      <c r="AY9" s="458"/>
    </row>
    <row r="10" spans="1:51" ht="15.75" customHeight="1">
      <c r="A10" s="118"/>
      <c r="B10" s="464"/>
      <c r="C10" s="458"/>
      <c r="D10" s="450"/>
      <c r="E10" s="252" t="s">
        <v>113</v>
      </c>
      <c r="F10" s="252" t="s">
        <v>134</v>
      </c>
      <c r="G10" s="253" t="s">
        <v>85</v>
      </c>
      <c r="H10" s="493" t="s">
        <v>239</v>
      </c>
      <c r="I10" s="494"/>
      <c r="J10" s="495" t="s">
        <v>240</v>
      </c>
      <c r="K10" s="496"/>
      <c r="L10" s="493" t="s">
        <v>239</v>
      </c>
      <c r="M10" s="494"/>
      <c r="N10" s="495" t="s">
        <v>240</v>
      </c>
      <c r="O10" s="496"/>
      <c r="P10" s="493" t="s">
        <v>239</v>
      </c>
      <c r="Q10" s="494"/>
      <c r="R10" s="495" t="s">
        <v>240</v>
      </c>
      <c r="S10" s="496"/>
      <c r="T10" s="493" t="s">
        <v>239</v>
      </c>
      <c r="U10" s="494"/>
      <c r="V10" s="495" t="s">
        <v>240</v>
      </c>
      <c r="W10" s="496"/>
      <c r="X10" s="493" t="s">
        <v>239</v>
      </c>
      <c r="Y10" s="494"/>
      <c r="Z10" s="495" t="s">
        <v>240</v>
      </c>
      <c r="AA10" s="496"/>
      <c r="AB10" s="493" t="s">
        <v>239</v>
      </c>
      <c r="AC10" s="494"/>
      <c r="AD10" s="495" t="s">
        <v>240</v>
      </c>
      <c r="AE10" s="496"/>
      <c r="AF10" s="493" t="s">
        <v>239</v>
      </c>
      <c r="AG10" s="494"/>
      <c r="AH10" s="495" t="s">
        <v>240</v>
      </c>
      <c r="AI10" s="496"/>
      <c r="AJ10" s="493" t="s">
        <v>239</v>
      </c>
      <c r="AK10" s="494"/>
      <c r="AL10" s="495" t="s">
        <v>240</v>
      </c>
      <c r="AM10" s="496"/>
      <c r="AN10" s="479" t="s">
        <v>239</v>
      </c>
      <c r="AO10" s="450"/>
      <c r="AP10" s="492" t="s">
        <v>240</v>
      </c>
      <c r="AQ10" s="450"/>
      <c r="AR10" s="479" t="s">
        <v>239</v>
      </c>
      <c r="AS10" s="450"/>
      <c r="AT10" s="492" t="s">
        <v>240</v>
      </c>
      <c r="AU10" s="450"/>
      <c r="AV10" s="459"/>
      <c r="AW10" s="460"/>
      <c r="AX10" s="460"/>
      <c r="AY10" s="450"/>
    </row>
    <row r="11" spans="1:51" ht="26.25" customHeight="1">
      <c r="B11" s="254">
        <v>1</v>
      </c>
      <c r="C11" s="255" t="str">
        <f>'1-Reporte de aprendices'!C6</f>
        <v>CC</v>
      </c>
      <c r="D11" s="255">
        <f>'1-Reporte de aprendices'!D6</f>
        <v>1005675735</v>
      </c>
      <c r="E11" s="255" t="str">
        <f>'1-Reporte de aprendices'!E6</f>
        <v>JULEISY CAROLINA</v>
      </c>
      <c r="F11" s="255" t="str">
        <f>'1-Reporte de aprendices'!F6</f>
        <v>FAJARDO HOYOS</v>
      </c>
      <c r="G11" s="256" t="str">
        <f>'1-Reporte de aprendices'!J6</f>
        <v>EN FORMACION</v>
      </c>
      <c r="H11" s="446"/>
      <c r="I11" s="467"/>
      <c r="J11" s="445"/>
      <c r="K11" s="466"/>
      <c r="L11" s="446"/>
      <c r="M11" s="467"/>
      <c r="N11" s="445"/>
      <c r="O11" s="466"/>
      <c r="P11" s="446"/>
      <c r="Q11" s="467"/>
      <c r="R11" s="445"/>
      <c r="S11" s="466"/>
      <c r="T11" s="446"/>
      <c r="U11" s="467"/>
      <c r="V11" s="445"/>
      <c r="W11" s="466"/>
      <c r="X11" s="446"/>
      <c r="Y11" s="467"/>
      <c r="Z11" s="447"/>
      <c r="AA11" s="468"/>
      <c r="AB11" s="448"/>
      <c r="AC11" s="469"/>
      <c r="AD11" s="447"/>
      <c r="AE11" s="468"/>
      <c r="AF11" s="448"/>
      <c r="AG11" s="469"/>
      <c r="AH11" s="447"/>
      <c r="AI11" s="468"/>
      <c r="AJ11" s="448"/>
      <c r="AK11" s="469"/>
      <c r="AL11" s="447"/>
      <c r="AM11" s="468"/>
      <c r="AN11" s="453"/>
      <c r="AO11" s="450"/>
      <c r="AP11" s="454"/>
      <c r="AQ11" s="452"/>
      <c r="AR11" s="454"/>
      <c r="AS11" s="452"/>
      <c r="AT11" s="454"/>
      <c r="AU11" s="452"/>
      <c r="AV11" s="425"/>
      <c r="AW11" s="426"/>
      <c r="AX11" s="426"/>
      <c r="AY11" s="427"/>
    </row>
    <row r="12" spans="1:51" ht="26.25" customHeight="1">
      <c r="B12" s="254">
        <v>2</v>
      </c>
      <c r="C12" s="255" t="str">
        <f>'1-Reporte de aprendices'!C7</f>
        <v>CC</v>
      </c>
      <c r="D12" s="255">
        <f>'1-Reporte de aprendices'!D7</f>
        <v>1010966244</v>
      </c>
      <c r="E12" s="255" t="str">
        <f>'1-Reporte de aprendices'!E7</f>
        <v>GAIA</v>
      </c>
      <c r="F12" s="255" t="str">
        <f>'1-Reporte de aprendices'!F7</f>
        <v>MORENO CARDENAS</v>
      </c>
      <c r="G12" s="256" t="str">
        <f>'1-Reporte de aprendices'!J7</f>
        <v>EN FORMACION</v>
      </c>
      <c r="H12" s="446"/>
      <c r="I12" s="467"/>
      <c r="J12" s="445"/>
      <c r="K12" s="466"/>
      <c r="L12" s="446"/>
      <c r="M12" s="467"/>
      <c r="N12" s="445"/>
      <c r="O12" s="466"/>
      <c r="P12" s="446"/>
      <c r="Q12" s="467"/>
      <c r="R12" s="445"/>
      <c r="S12" s="466"/>
      <c r="T12" s="446"/>
      <c r="U12" s="467"/>
      <c r="V12" s="445"/>
      <c r="W12" s="466"/>
      <c r="X12" s="446"/>
      <c r="Y12" s="467"/>
      <c r="Z12" s="447"/>
      <c r="AA12" s="468"/>
      <c r="AB12" s="448"/>
      <c r="AC12" s="469"/>
      <c r="AD12" s="447"/>
      <c r="AE12" s="468"/>
      <c r="AF12" s="448"/>
      <c r="AG12" s="469"/>
      <c r="AH12" s="447"/>
      <c r="AI12" s="468"/>
      <c r="AJ12" s="448"/>
      <c r="AK12" s="469"/>
      <c r="AL12" s="447"/>
      <c r="AM12" s="468"/>
      <c r="AN12" s="453"/>
      <c r="AO12" s="450"/>
      <c r="AP12" s="454"/>
      <c r="AQ12" s="452"/>
      <c r="AR12" s="454"/>
      <c r="AS12" s="452"/>
      <c r="AT12" s="454"/>
      <c r="AU12" s="452"/>
      <c r="AV12" s="425"/>
      <c r="AW12" s="426"/>
      <c r="AX12" s="426"/>
      <c r="AY12" s="427"/>
    </row>
    <row r="13" spans="1:51" ht="26.25" customHeight="1">
      <c r="B13" s="254">
        <v>3</v>
      </c>
      <c r="C13" s="255" t="str">
        <f>'1-Reporte de aprendices'!C8</f>
        <v>CC</v>
      </c>
      <c r="D13" s="255">
        <f>'1-Reporte de aprendices'!D8</f>
        <v>1013114090</v>
      </c>
      <c r="E13" s="255" t="str">
        <f>'1-Reporte de aprendices'!E8</f>
        <v>LAURA JULIANA</v>
      </c>
      <c r="F13" s="255" t="str">
        <f>'1-Reporte de aprendices'!F8</f>
        <v>MENDEZ RODRIGUEZ</v>
      </c>
      <c r="G13" s="256" t="str">
        <f>'1-Reporte de aprendices'!J8</f>
        <v>EN FORMACION</v>
      </c>
      <c r="H13" s="473"/>
      <c r="I13" s="474"/>
      <c r="J13" s="445"/>
      <c r="K13" s="466"/>
      <c r="L13" s="473"/>
      <c r="M13" s="474"/>
      <c r="N13" s="445"/>
      <c r="O13" s="466"/>
      <c r="P13" s="475"/>
      <c r="Q13" s="476"/>
      <c r="R13" s="445"/>
      <c r="S13" s="466"/>
      <c r="T13" s="473"/>
      <c r="U13" s="474"/>
      <c r="V13" s="445"/>
      <c r="W13" s="466"/>
      <c r="X13" s="446"/>
      <c r="Y13" s="467"/>
      <c r="Z13" s="447"/>
      <c r="AA13" s="468"/>
      <c r="AB13" s="448"/>
      <c r="AC13" s="469"/>
      <c r="AD13" s="447"/>
      <c r="AE13" s="468"/>
      <c r="AF13" s="448"/>
      <c r="AG13" s="469"/>
      <c r="AH13" s="447"/>
      <c r="AI13" s="468"/>
      <c r="AJ13" s="448"/>
      <c r="AK13" s="469"/>
      <c r="AL13" s="447"/>
      <c r="AM13" s="468"/>
      <c r="AN13" s="453"/>
      <c r="AO13" s="450"/>
      <c r="AP13" s="454"/>
      <c r="AQ13" s="452"/>
      <c r="AR13" s="454"/>
      <c r="AS13" s="452"/>
      <c r="AT13" s="454"/>
      <c r="AU13" s="452"/>
      <c r="AV13" s="425"/>
      <c r="AW13" s="426"/>
      <c r="AX13" s="426"/>
      <c r="AY13" s="427"/>
    </row>
    <row r="14" spans="1:51" ht="26.25" customHeight="1">
      <c r="B14" s="254">
        <v>4</v>
      </c>
      <c r="C14" s="255" t="str">
        <f>'1-Reporte de aprendices'!C9</f>
        <v>CC</v>
      </c>
      <c r="D14" s="255">
        <f>'1-Reporte de aprendices'!D9</f>
        <v>1014213170</v>
      </c>
      <c r="E14" s="255" t="str">
        <f>'1-Reporte de aprendices'!E9</f>
        <v>DAVID SANTIAGO</v>
      </c>
      <c r="F14" s="255" t="str">
        <f>'1-Reporte de aprendices'!F9</f>
        <v>CASTILLO PORRAS</v>
      </c>
      <c r="G14" s="256" t="str">
        <f>'1-Reporte de aprendices'!J9</f>
        <v>EN FORMACION</v>
      </c>
      <c r="H14" s="473"/>
      <c r="I14" s="474"/>
      <c r="J14" s="445"/>
      <c r="K14" s="466"/>
      <c r="L14" s="477"/>
      <c r="M14" s="478"/>
      <c r="N14" s="445"/>
      <c r="O14" s="466"/>
      <c r="P14" s="446"/>
      <c r="Q14" s="467"/>
      <c r="R14" s="445"/>
      <c r="S14" s="466"/>
      <c r="T14" s="446"/>
      <c r="U14" s="467"/>
      <c r="V14" s="445"/>
      <c r="W14" s="466"/>
      <c r="X14" s="446"/>
      <c r="Y14" s="467"/>
      <c r="Z14" s="447"/>
      <c r="AA14" s="468"/>
      <c r="AB14" s="448"/>
      <c r="AC14" s="469"/>
      <c r="AD14" s="447"/>
      <c r="AE14" s="468"/>
      <c r="AF14" s="448"/>
      <c r="AG14" s="469"/>
      <c r="AH14" s="447"/>
      <c r="AI14" s="468"/>
      <c r="AJ14" s="448"/>
      <c r="AK14" s="469"/>
      <c r="AL14" s="447"/>
      <c r="AM14" s="468"/>
      <c r="AN14" s="453"/>
      <c r="AO14" s="450"/>
      <c r="AP14" s="454"/>
      <c r="AQ14" s="452"/>
      <c r="AR14" s="454"/>
      <c r="AS14" s="452"/>
      <c r="AT14" s="454"/>
      <c r="AU14" s="452"/>
      <c r="AV14" s="425"/>
      <c r="AW14" s="426"/>
      <c r="AX14" s="426"/>
      <c r="AY14" s="427"/>
    </row>
    <row r="15" spans="1:51" ht="26.25" customHeight="1">
      <c r="B15" s="254">
        <v>5</v>
      </c>
      <c r="C15" s="255" t="str">
        <f>'1-Reporte de aprendices'!C10</f>
        <v>CC</v>
      </c>
      <c r="D15" s="255">
        <f>'1-Reporte de aprendices'!D10</f>
        <v>1023376117</v>
      </c>
      <c r="E15" s="255" t="str">
        <f>'1-Reporte de aprendices'!E10</f>
        <v>MARIANA</v>
      </c>
      <c r="F15" s="255" t="str">
        <f>'1-Reporte de aprendices'!F10</f>
        <v>OYOLA AMAYA</v>
      </c>
      <c r="G15" s="256" t="str">
        <f>'1-Reporte de aprendices'!J10</f>
        <v>EN FORMACION</v>
      </c>
      <c r="H15" s="473"/>
      <c r="I15" s="474"/>
      <c r="J15" s="445"/>
      <c r="K15" s="466"/>
      <c r="L15" s="446"/>
      <c r="M15" s="467"/>
      <c r="N15" s="445"/>
      <c r="O15" s="466"/>
      <c r="P15" s="446"/>
      <c r="Q15" s="467"/>
      <c r="R15" s="445"/>
      <c r="S15" s="466"/>
      <c r="T15" s="446"/>
      <c r="U15" s="467"/>
      <c r="V15" s="445"/>
      <c r="W15" s="466"/>
      <c r="X15" s="446"/>
      <c r="Y15" s="467"/>
      <c r="Z15" s="447"/>
      <c r="AA15" s="468"/>
      <c r="AB15" s="448"/>
      <c r="AC15" s="469"/>
      <c r="AD15" s="447"/>
      <c r="AE15" s="468"/>
      <c r="AF15" s="448"/>
      <c r="AG15" s="469"/>
      <c r="AH15" s="447"/>
      <c r="AI15" s="468"/>
      <c r="AJ15" s="448"/>
      <c r="AK15" s="469"/>
      <c r="AL15" s="447"/>
      <c r="AM15" s="468"/>
      <c r="AN15" s="453"/>
      <c r="AO15" s="450"/>
      <c r="AP15" s="454"/>
      <c r="AQ15" s="452"/>
      <c r="AR15" s="454"/>
      <c r="AS15" s="452"/>
      <c r="AT15" s="454"/>
      <c r="AU15" s="452"/>
      <c r="AV15" s="425"/>
      <c r="AW15" s="426"/>
      <c r="AX15" s="426"/>
      <c r="AY15" s="427"/>
    </row>
    <row r="16" spans="1:51" ht="26.25" customHeight="1">
      <c r="B16" s="254">
        <v>6</v>
      </c>
      <c r="C16" s="255" t="str">
        <f>'1-Reporte de aprendices'!C11</f>
        <v>CC</v>
      </c>
      <c r="D16" s="255">
        <f>'1-Reporte de aprendices'!D11</f>
        <v>1025144171</v>
      </c>
      <c r="E16" s="255" t="str">
        <f>'1-Reporte de aprendices'!E11</f>
        <v>MARIA FERNANDA</v>
      </c>
      <c r="F16" s="255" t="str">
        <f>'1-Reporte de aprendices'!F11</f>
        <v>VALLECILLA LOPEZ</v>
      </c>
      <c r="G16" s="256" t="str">
        <f>'1-Reporte de aprendices'!J11</f>
        <v>EN FORMACION</v>
      </c>
      <c r="H16" s="473"/>
      <c r="I16" s="474"/>
      <c r="J16" s="445"/>
      <c r="K16" s="466"/>
      <c r="L16" s="446"/>
      <c r="M16" s="467"/>
      <c r="N16" s="445"/>
      <c r="O16" s="466"/>
      <c r="P16" s="446"/>
      <c r="Q16" s="467"/>
      <c r="R16" s="445"/>
      <c r="S16" s="466"/>
      <c r="T16" s="446"/>
      <c r="U16" s="467"/>
      <c r="V16" s="445"/>
      <c r="W16" s="466"/>
      <c r="X16" s="446"/>
      <c r="Y16" s="467"/>
      <c r="Z16" s="447"/>
      <c r="AA16" s="468"/>
      <c r="AB16" s="448"/>
      <c r="AC16" s="469"/>
      <c r="AD16" s="447"/>
      <c r="AE16" s="468"/>
      <c r="AF16" s="448"/>
      <c r="AG16" s="469"/>
      <c r="AH16" s="447"/>
      <c r="AI16" s="468"/>
      <c r="AJ16" s="448"/>
      <c r="AK16" s="469"/>
      <c r="AL16" s="447"/>
      <c r="AM16" s="468"/>
      <c r="AN16" s="453"/>
      <c r="AO16" s="450"/>
      <c r="AP16" s="454"/>
      <c r="AQ16" s="452"/>
      <c r="AR16" s="454"/>
      <c r="AS16" s="452"/>
      <c r="AT16" s="454"/>
      <c r="AU16" s="452"/>
      <c r="AV16" s="425"/>
      <c r="AW16" s="426"/>
      <c r="AX16" s="426"/>
      <c r="AY16" s="427"/>
    </row>
    <row r="17" spans="2:51" ht="26.25" customHeight="1">
      <c r="B17" s="254">
        <v>7</v>
      </c>
      <c r="C17" s="255" t="str">
        <f>'1-Reporte de aprendices'!C12</f>
        <v>CC</v>
      </c>
      <c r="D17" s="255">
        <f>'1-Reporte de aprendices'!D12</f>
        <v>1025534756</v>
      </c>
      <c r="E17" s="255" t="str">
        <f>'1-Reporte de aprendices'!E12</f>
        <v>JUAN FELIPE</v>
      </c>
      <c r="F17" s="255" t="str">
        <f>'1-Reporte de aprendices'!F12</f>
        <v>PRIETO ROMERO</v>
      </c>
      <c r="G17" s="256" t="str">
        <f>'1-Reporte de aprendices'!J12</f>
        <v>EN FORMACION</v>
      </c>
      <c r="H17" s="446"/>
      <c r="I17" s="467"/>
      <c r="J17" s="445"/>
      <c r="K17" s="466"/>
      <c r="L17" s="446"/>
      <c r="M17" s="467"/>
      <c r="N17" s="445"/>
      <c r="O17" s="466"/>
      <c r="P17" s="446"/>
      <c r="Q17" s="467"/>
      <c r="R17" s="445"/>
      <c r="S17" s="466"/>
      <c r="T17" s="446"/>
      <c r="U17" s="467"/>
      <c r="V17" s="445"/>
      <c r="W17" s="466"/>
      <c r="X17" s="446"/>
      <c r="Y17" s="467"/>
      <c r="Z17" s="447"/>
      <c r="AA17" s="468"/>
      <c r="AB17" s="448"/>
      <c r="AC17" s="469"/>
      <c r="AD17" s="447"/>
      <c r="AE17" s="468"/>
      <c r="AF17" s="448"/>
      <c r="AG17" s="469"/>
      <c r="AH17" s="447"/>
      <c r="AI17" s="468"/>
      <c r="AJ17" s="448"/>
      <c r="AK17" s="469"/>
      <c r="AL17" s="447"/>
      <c r="AM17" s="468"/>
      <c r="AN17" s="453"/>
      <c r="AO17" s="450"/>
      <c r="AP17" s="454"/>
      <c r="AQ17" s="452"/>
      <c r="AR17" s="454"/>
      <c r="AS17" s="452"/>
      <c r="AT17" s="454"/>
      <c r="AU17" s="452"/>
      <c r="AV17" s="425"/>
      <c r="AW17" s="426"/>
      <c r="AX17" s="426"/>
      <c r="AY17" s="427"/>
    </row>
    <row r="18" spans="2:51" ht="26.25" customHeight="1">
      <c r="B18" s="254">
        <v>8</v>
      </c>
      <c r="C18" s="255" t="str">
        <f>'1-Reporte de aprendices'!C13</f>
        <v>CC</v>
      </c>
      <c r="D18" s="255">
        <f>'1-Reporte de aprendices'!D13</f>
        <v>1028488829</v>
      </c>
      <c r="E18" s="255" t="str">
        <f>'1-Reporte de aprendices'!E13</f>
        <v>JUAN DAVID</v>
      </c>
      <c r="F18" s="255" t="str">
        <f>'1-Reporte de aprendices'!F13</f>
        <v>CASTILLO LEMUS</v>
      </c>
      <c r="G18" s="256" t="str">
        <f>'1-Reporte de aprendices'!J13</f>
        <v>EN FORMACION</v>
      </c>
      <c r="H18" s="446"/>
      <c r="I18" s="467"/>
      <c r="J18" s="445"/>
      <c r="K18" s="466"/>
      <c r="L18" s="446"/>
      <c r="M18" s="467"/>
      <c r="N18" s="445"/>
      <c r="O18" s="466"/>
      <c r="P18" s="446"/>
      <c r="Q18" s="467"/>
      <c r="R18" s="445"/>
      <c r="S18" s="466"/>
      <c r="T18" s="446"/>
      <c r="U18" s="467"/>
      <c r="V18" s="445"/>
      <c r="W18" s="466"/>
      <c r="X18" s="446"/>
      <c r="Y18" s="467"/>
      <c r="Z18" s="447"/>
      <c r="AA18" s="468"/>
      <c r="AB18" s="448"/>
      <c r="AC18" s="469"/>
      <c r="AD18" s="447"/>
      <c r="AE18" s="468"/>
      <c r="AF18" s="448"/>
      <c r="AG18" s="469"/>
      <c r="AH18" s="447"/>
      <c r="AI18" s="468"/>
      <c r="AJ18" s="448"/>
      <c r="AK18" s="469"/>
      <c r="AL18" s="447"/>
      <c r="AM18" s="468"/>
      <c r="AN18" s="453"/>
      <c r="AO18" s="450"/>
      <c r="AP18" s="454"/>
      <c r="AQ18" s="452"/>
      <c r="AR18" s="454"/>
      <c r="AS18" s="452"/>
      <c r="AT18" s="454"/>
      <c r="AU18" s="452"/>
      <c r="AV18" s="425"/>
      <c r="AW18" s="426"/>
      <c r="AX18" s="426"/>
      <c r="AY18" s="427"/>
    </row>
    <row r="19" spans="2:51" ht="26.25" customHeight="1">
      <c r="B19" s="254">
        <v>9</v>
      </c>
      <c r="C19" s="255" t="str">
        <f>'1-Reporte de aprendices'!C14</f>
        <v>CC</v>
      </c>
      <c r="D19" s="255">
        <f>'1-Reporte de aprendices'!D14</f>
        <v>1028663699</v>
      </c>
      <c r="E19" s="255" t="str">
        <f>'1-Reporte de aprendices'!E14</f>
        <v>GINETH NATALIA</v>
      </c>
      <c r="F19" s="255" t="str">
        <f>'1-Reporte de aprendices'!F14</f>
        <v>PEREZ SATOBA</v>
      </c>
      <c r="G19" s="256" t="str">
        <f>'1-Reporte de aprendices'!J14</f>
        <v>EN FORMACION</v>
      </c>
      <c r="H19" s="446"/>
      <c r="I19" s="467"/>
      <c r="J19" s="445"/>
      <c r="K19" s="466"/>
      <c r="L19" s="446"/>
      <c r="M19" s="467"/>
      <c r="N19" s="445"/>
      <c r="O19" s="466"/>
      <c r="P19" s="446"/>
      <c r="Q19" s="467"/>
      <c r="R19" s="445"/>
      <c r="S19" s="466"/>
      <c r="T19" s="446"/>
      <c r="U19" s="467"/>
      <c r="V19" s="445"/>
      <c r="W19" s="466"/>
      <c r="X19" s="446"/>
      <c r="Y19" s="467"/>
      <c r="Z19" s="447"/>
      <c r="AA19" s="468"/>
      <c r="AB19" s="448"/>
      <c r="AC19" s="469"/>
      <c r="AD19" s="447"/>
      <c r="AE19" s="468"/>
      <c r="AF19" s="448"/>
      <c r="AG19" s="469"/>
      <c r="AH19" s="447"/>
      <c r="AI19" s="468"/>
      <c r="AJ19" s="448"/>
      <c r="AK19" s="469"/>
      <c r="AL19" s="447"/>
      <c r="AM19" s="468"/>
      <c r="AN19" s="453"/>
      <c r="AO19" s="450"/>
      <c r="AP19" s="454"/>
      <c r="AQ19" s="452"/>
      <c r="AR19" s="454"/>
      <c r="AS19" s="452"/>
      <c r="AT19" s="454"/>
      <c r="AU19" s="452"/>
      <c r="AV19" s="425"/>
      <c r="AW19" s="426"/>
      <c r="AX19" s="426"/>
      <c r="AY19" s="427"/>
    </row>
    <row r="20" spans="2:51" ht="26.25" customHeight="1">
      <c r="B20" s="254">
        <v>10</v>
      </c>
      <c r="C20" s="255" t="str">
        <f>'1-Reporte de aprendices'!C15</f>
        <v>CC</v>
      </c>
      <c r="D20" s="255">
        <f>'1-Reporte de aprendices'!D15</f>
        <v>1029143869</v>
      </c>
      <c r="E20" s="255" t="str">
        <f>'1-Reporte de aprendices'!E15</f>
        <v>DANIEL</v>
      </c>
      <c r="F20" s="255" t="str">
        <f>'1-Reporte de aprendices'!F15</f>
        <v>RUBIANO ARANDA</v>
      </c>
      <c r="G20" s="256" t="str">
        <f>'1-Reporte de aprendices'!J15</f>
        <v>EN FORMACION</v>
      </c>
      <c r="H20" s="473"/>
      <c r="I20" s="474"/>
      <c r="J20" s="445"/>
      <c r="K20" s="466"/>
      <c r="L20" s="446"/>
      <c r="M20" s="467"/>
      <c r="N20" s="445"/>
      <c r="O20" s="466"/>
      <c r="P20" s="446"/>
      <c r="Q20" s="467"/>
      <c r="R20" s="445"/>
      <c r="S20" s="466"/>
      <c r="T20" s="446"/>
      <c r="U20" s="467"/>
      <c r="V20" s="445"/>
      <c r="W20" s="466"/>
      <c r="X20" s="446"/>
      <c r="Y20" s="467"/>
      <c r="Z20" s="447"/>
      <c r="AA20" s="468"/>
      <c r="AB20" s="448"/>
      <c r="AC20" s="469"/>
      <c r="AD20" s="447"/>
      <c r="AE20" s="468"/>
      <c r="AF20" s="448"/>
      <c r="AG20" s="469"/>
      <c r="AH20" s="447"/>
      <c r="AI20" s="468"/>
      <c r="AJ20" s="448"/>
      <c r="AK20" s="469"/>
      <c r="AL20" s="447"/>
      <c r="AM20" s="468"/>
      <c r="AN20" s="453"/>
      <c r="AO20" s="450"/>
      <c r="AP20" s="454"/>
      <c r="AQ20" s="452"/>
      <c r="AR20" s="454"/>
      <c r="AS20" s="452"/>
      <c r="AT20" s="454"/>
      <c r="AU20" s="452"/>
      <c r="AV20" s="425"/>
      <c r="AW20" s="426"/>
      <c r="AX20" s="426"/>
      <c r="AY20" s="427"/>
    </row>
    <row r="21" spans="2:51" ht="26.25" customHeight="1">
      <c r="B21" s="254">
        <v>11</v>
      </c>
      <c r="C21" s="255" t="str">
        <f>'1-Reporte de aprendices'!C16</f>
        <v>CC</v>
      </c>
      <c r="D21" s="255">
        <f>'1-Reporte de aprendices'!D16</f>
        <v>1029651830</v>
      </c>
      <c r="E21" s="255" t="str">
        <f>'1-Reporte de aprendices'!E16</f>
        <v>DWINN SANTIAGO</v>
      </c>
      <c r="F21" s="255" t="str">
        <f>'1-Reporte de aprendices'!F16</f>
        <v>ORTEGON CALDERON</v>
      </c>
      <c r="G21" s="256" t="str">
        <f>'1-Reporte de aprendices'!J16</f>
        <v>EN FORMACION</v>
      </c>
      <c r="H21" s="473"/>
      <c r="I21" s="474"/>
      <c r="J21" s="445"/>
      <c r="K21" s="466"/>
      <c r="L21" s="446"/>
      <c r="M21" s="467"/>
      <c r="N21" s="445"/>
      <c r="O21" s="466"/>
      <c r="P21" s="446"/>
      <c r="Q21" s="467"/>
      <c r="R21" s="445"/>
      <c r="S21" s="466"/>
      <c r="T21" s="446"/>
      <c r="U21" s="467"/>
      <c r="V21" s="445"/>
      <c r="W21" s="466"/>
      <c r="X21" s="446"/>
      <c r="Y21" s="467"/>
      <c r="Z21" s="447"/>
      <c r="AA21" s="468"/>
      <c r="AB21" s="448"/>
      <c r="AC21" s="469"/>
      <c r="AD21" s="447"/>
      <c r="AE21" s="468"/>
      <c r="AF21" s="448"/>
      <c r="AG21" s="469"/>
      <c r="AH21" s="447"/>
      <c r="AI21" s="468"/>
      <c r="AJ21" s="448"/>
      <c r="AK21" s="469"/>
      <c r="AL21" s="447"/>
      <c r="AM21" s="468"/>
      <c r="AN21" s="453"/>
      <c r="AO21" s="450"/>
      <c r="AP21" s="454"/>
      <c r="AQ21" s="452"/>
      <c r="AR21" s="454"/>
      <c r="AS21" s="452"/>
      <c r="AT21" s="454"/>
      <c r="AU21" s="452"/>
      <c r="AV21" s="425"/>
      <c r="AW21" s="426"/>
      <c r="AX21" s="426"/>
      <c r="AY21" s="427"/>
    </row>
    <row r="22" spans="2:51" ht="26.25" customHeight="1">
      <c r="B22" s="254">
        <v>12</v>
      </c>
      <c r="C22" s="255" t="str">
        <f>'1-Reporte de aprendices'!C17</f>
        <v>CC</v>
      </c>
      <c r="D22" s="255">
        <f>'1-Reporte de aprendices'!D17</f>
        <v>1033104159</v>
      </c>
      <c r="E22" s="255" t="str">
        <f>'1-Reporte de aprendices'!E17</f>
        <v>ANDRES FELIPE</v>
      </c>
      <c r="F22" s="255" t="str">
        <f>'1-Reporte de aprendices'!F17</f>
        <v>ORDOÑEZ PELAEZ</v>
      </c>
      <c r="G22" s="256" t="str">
        <f>'1-Reporte de aprendices'!J17</f>
        <v>EN FORMACION</v>
      </c>
      <c r="H22" s="473"/>
      <c r="I22" s="474"/>
      <c r="J22" s="445"/>
      <c r="K22" s="466"/>
      <c r="L22" s="475"/>
      <c r="M22" s="476"/>
      <c r="N22" s="445"/>
      <c r="O22" s="466"/>
      <c r="P22" s="473"/>
      <c r="Q22" s="474"/>
      <c r="R22" s="445"/>
      <c r="S22" s="466"/>
      <c r="T22" s="473"/>
      <c r="U22" s="474"/>
      <c r="V22" s="445"/>
      <c r="W22" s="466"/>
      <c r="X22" s="446"/>
      <c r="Y22" s="467"/>
      <c r="Z22" s="447"/>
      <c r="AA22" s="468"/>
      <c r="AB22" s="448"/>
      <c r="AC22" s="469"/>
      <c r="AD22" s="447"/>
      <c r="AE22" s="468"/>
      <c r="AF22" s="448"/>
      <c r="AG22" s="469"/>
      <c r="AH22" s="447"/>
      <c r="AI22" s="468"/>
      <c r="AJ22" s="448"/>
      <c r="AK22" s="469"/>
      <c r="AL22" s="447"/>
      <c r="AM22" s="468"/>
      <c r="AN22" s="453"/>
      <c r="AO22" s="450"/>
      <c r="AP22" s="454"/>
      <c r="AQ22" s="452"/>
      <c r="AR22" s="454"/>
      <c r="AS22" s="452"/>
      <c r="AT22" s="454"/>
      <c r="AU22" s="452"/>
      <c r="AV22" s="425"/>
      <c r="AW22" s="426"/>
      <c r="AX22" s="426"/>
      <c r="AY22" s="427"/>
    </row>
    <row r="23" spans="2:51" ht="26.25" customHeight="1">
      <c r="B23" s="254">
        <v>13</v>
      </c>
      <c r="C23" s="255" t="str">
        <f>'1-Reporte de aprendices'!C18</f>
        <v>CC</v>
      </c>
      <c r="D23" s="255">
        <f>'1-Reporte de aprendices'!D18</f>
        <v>1049234480</v>
      </c>
      <c r="E23" s="255" t="str">
        <f>'1-Reporte de aprendices'!E18</f>
        <v>CAROLL STEPHANY</v>
      </c>
      <c r="F23" s="255" t="str">
        <f>'1-Reporte de aprendices'!F18</f>
        <v>SALAZAR DIAZ</v>
      </c>
      <c r="G23" s="256" t="str">
        <f>'1-Reporte de aprendices'!J18</f>
        <v>EN FORMACION</v>
      </c>
      <c r="H23" s="446"/>
      <c r="I23" s="467"/>
      <c r="J23" s="445"/>
      <c r="K23" s="466"/>
      <c r="L23" s="446"/>
      <c r="M23" s="467"/>
      <c r="N23" s="445"/>
      <c r="O23" s="466"/>
      <c r="P23" s="446"/>
      <c r="Q23" s="467"/>
      <c r="R23" s="445"/>
      <c r="S23" s="466"/>
      <c r="T23" s="446"/>
      <c r="U23" s="467"/>
      <c r="V23" s="445"/>
      <c r="W23" s="466"/>
      <c r="X23" s="446"/>
      <c r="Y23" s="467"/>
      <c r="Z23" s="447"/>
      <c r="AA23" s="468"/>
      <c r="AB23" s="448"/>
      <c r="AC23" s="469"/>
      <c r="AD23" s="447"/>
      <c r="AE23" s="468"/>
      <c r="AF23" s="448"/>
      <c r="AG23" s="469"/>
      <c r="AH23" s="447"/>
      <c r="AI23" s="468"/>
      <c r="AJ23" s="448"/>
      <c r="AK23" s="469"/>
      <c r="AL23" s="447"/>
      <c r="AM23" s="468"/>
      <c r="AN23" s="453"/>
      <c r="AO23" s="450"/>
      <c r="AP23" s="454"/>
      <c r="AQ23" s="452"/>
      <c r="AR23" s="454"/>
      <c r="AS23" s="452"/>
      <c r="AT23" s="454"/>
      <c r="AU23" s="452"/>
      <c r="AV23" s="425"/>
      <c r="AW23" s="426"/>
      <c r="AX23" s="426"/>
      <c r="AY23" s="427"/>
    </row>
    <row r="24" spans="2:51" ht="26.25" customHeight="1">
      <c r="B24" s="254">
        <v>14</v>
      </c>
      <c r="C24" s="255" t="str">
        <f>'1-Reporte de aprendices'!C19</f>
        <v>CC</v>
      </c>
      <c r="D24" s="255">
        <f>'1-Reporte de aprendices'!D19</f>
        <v>1072188182</v>
      </c>
      <c r="E24" s="255" t="str">
        <f>'1-Reporte de aprendices'!E19</f>
        <v>EMMANUEL SANTIAGO</v>
      </c>
      <c r="F24" s="255" t="str">
        <f>'1-Reporte de aprendices'!F19</f>
        <v>AMAYA SUAREZ</v>
      </c>
      <c r="G24" s="256" t="str">
        <f>'1-Reporte de aprendices'!J19</f>
        <v>EN FORMACION</v>
      </c>
      <c r="H24" s="449"/>
      <c r="I24" s="450"/>
      <c r="J24" s="451"/>
      <c r="K24" s="452"/>
      <c r="L24" s="449"/>
      <c r="M24" s="450"/>
      <c r="N24" s="451"/>
      <c r="O24" s="452"/>
      <c r="P24" s="449"/>
      <c r="Q24" s="450"/>
      <c r="R24" s="451"/>
      <c r="S24" s="452"/>
      <c r="T24" s="449"/>
      <c r="U24" s="450"/>
      <c r="V24" s="451"/>
      <c r="W24" s="452"/>
      <c r="X24" s="449"/>
      <c r="Y24" s="450"/>
      <c r="Z24" s="454"/>
      <c r="AA24" s="452"/>
      <c r="AB24" s="453"/>
      <c r="AC24" s="450"/>
      <c r="AD24" s="454"/>
      <c r="AE24" s="452"/>
      <c r="AF24" s="453"/>
      <c r="AG24" s="450"/>
      <c r="AH24" s="454"/>
      <c r="AI24" s="452"/>
      <c r="AJ24" s="453"/>
      <c r="AK24" s="450"/>
      <c r="AL24" s="454"/>
      <c r="AM24" s="452"/>
      <c r="AN24" s="453"/>
      <c r="AO24" s="450"/>
      <c r="AP24" s="454"/>
      <c r="AQ24" s="452"/>
      <c r="AR24" s="454"/>
      <c r="AS24" s="452"/>
      <c r="AT24" s="454"/>
      <c r="AU24" s="452"/>
      <c r="AV24" s="425"/>
      <c r="AW24" s="426"/>
      <c r="AX24" s="426"/>
      <c r="AY24" s="427"/>
    </row>
    <row r="25" spans="2:51" ht="26.25" customHeight="1">
      <c r="B25" s="254">
        <v>15</v>
      </c>
      <c r="C25" s="255" t="str">
        <f>'1-Reporte de aprendices'!C20</f>
        <v>CC</v>
      </c>
      <c r="D25" s="255">
        <f>'1-Reporte de aprendices'!D20</f>
        <v>1092941184</v>
      </c>
      <c r="E25" s="255" t="str">
        <f>'1-Reporte de aprendices'!E20</f>
        <v>MARILYN NICOLL</v>
      </c>
      <c r="F25" s="255" t="str">
        <f>'1-Reporte de aprendices'!F20</f>
        <v>CORREA DELGADO</v>
      </c>
      <c r="G25" s="256" t="str">
        <f>'1-Reporte de aprendices'!J20</f>
        <v>EN FORMACION</v>
      </c>
      <c r="H25" s="449"/>
      <c r="I25" s="450"/>
      <c r="J25" s="451"/>
      <c r="K25" s="452"/>
      <c r="L25" s="449"/>
      <c r="M25" s="450"/>
      <c r="N25" s="451"/>
      <c r="O25" s="452"/>
      <c r="P25" s="449"/>
      <c r="Q25" s="450"/>
      <c r="R25" s="451"/>
      <c r="S25" s="452"/>
      <c r="T25" s="449"/>
      <c r="U25" s="450"/>
      <c r="V25" s="451"/>
      <c r="W25" s="452"/>
      <c r="X25" s="449"/>
      <c r="Y25" s="450"/>
      <c r="Z25" s="454"/>
      <c r="AA25" s="452"/>
      <c r="AB25" s="453"/>
      <c r="AC25" s="450"/>
      <c r="AD25" s="454"/>
      <c r="AE25" s="452"/>
      <c r="AF25" s="453"/>
      <c r="AG25" s="450"/>
      <c r="AH25" s="454"/>
      <c r="AI25" s="452"/>
      <c r="AJ25" s="453"/>
      <c r="AK25" s="450"/>
      <c r="AL25" s="454"/>
      <c r="AM25" s="452"/>
      <c r="AN25" s="453"/>
      <c r="AO25" s="450"/>
      <c r="AP25" s="454"/>
      <c r="AQ25" s="452"/>
      <c r="AR25" s="454"/>
      <c r="AS25" s="452"/>
      <c r="AT25" s="454"/>
      <c r="AU25" s="452"/>
      <c r="AV25" s="425"/>
      <c r="AW25" s="426"/>
      <c r="AX25" s="426"/>
      <c r="AY25" s="427"/>
    </row>
    <row r="26" spans="2:51" ht="26.25" customHeight="1">
      <c r="B26" s="254">
        <v>16</v>
      </c>
      <c r="C26" s="255" t="str">
        <f>'1-Reporte de aprendices'!C21</f>
        <v>CC</v>
      </c>
      <c r="D26" s="255">
        <f>'1-Reporte de aprendices'!D21</f>
        <v>1107062399</v>
      </c>
      <c r="E26" s="255" t="str">
        <f>'1-Reporte de aprendices'!E21</f>
        <v>NICOLE ANDREA</v>
      </c>
      <c r="F26" s="255" t="str">
        <f>'1-Reporte de aprendices'!F21</f>
        <v>CAICEDO SINISTERRA</v>
      </c>
      <c r="G26" s="256" t="str">
        <f>'1-Reporte de aprendices'!J21</f>
        <v>EN FORMACION</v>
      </c>
      <c r="H26" s="470"/>
      <c r="I26" s="450"/>
      <c r="J26" s="451"/>
      <c r="K26" s="452"/>
      <c r="L26" s="470"/>
      <c r="M26" s="450"/>
      <c r="N26" s="451"/>
      <c r="O26" s="452"/>
      <c r="P26" s="449"/>
      <c r="Q26" s="450"/>
      <c r="R26" s="451"/>
      <c r="S26" s="452"/>
      <c r="T26" s="449"/>
      <c r="U26" s="450"/>
      <c r="V26" s="451"/>
      <c r="W26" s="452"/>
      <c r="X26" s="449"/>
      <c r="Y26" s="450"/>
      <c r="Z26" s="454"/>
      <c r="AA26" s="452"/>
      <c r="AB26" s="453"/>
      <c r="AC26" s="450"/>
      <c r="AD26" s="454"/>
      <c r="AE26" s="452"/>
      <c r="AF26" s="453"/>
      <c r="AG26" s="450"/>
      <c r="AH26" s="454"/>
      <c r="AI26" s="452"/>
      <c r="AJ26" s="453"/>
      <c r="AK26" s="450"/>
      <c r="AL26" s="454"/>
      <c r="AM26" s="452"/>
      <c r="AN26" s="453"/>
      <c r="AO26" s="450"/>
      <c r="AP26" s="454"/>
      <c r="AQ26" s="452"/>
      <c r="AR26" s="454"/>
      <c r="AS26" s="452"/>
      <c r="AT26" s="454"/>
      <c r="AU26" s="452"/>
      <c r="AV26" s="425"/>
      <c r="AW26" s="426"/>
      <c r="AX26" s="426"/>
      <c r="AY26" s="427"/>
    </row>
    <row r="27" spans="2:51" ht="26.25" customHeight="1">
      <c r="B27" s="254">
        <v>17</v>
      </c>
      <c r="C27" s="255" t="str">
        <f>'1-Reporte de aprendices'!C22</f>
        <v>CC</v>
      </c>
      <c r="D27" s="255">
        <f>'1-Reporte de aprendices'!D22</f>
        <v>1110491889</v>
      </c>
      <c r="E27" s="255" t="str">
        <f>'1-Reporte de aprendices'!E22</f>
        <v>JUAN CAMILO</v>
      </c>
      <c r="F27" s="255" t="str">
        <f>'1-Reporte de aprendices'!F22</f>
        <v>HERNANDEZ GOMEZ</v>
      </c>
      <c r="G27" s="256" t="str">
        <f>'1-Reporte de aprendices'!J22</f>
        <v>EN FORMACION</v>
      </c>
      <c r="H27" s="449"/>
      <c r="I27" s="450"/>
      <c r="J27" s="451"/>
      <c r="K27" s="452"/>
      <c r="L27" s="449"/>
      <c r="M27" s="450"/>
      <c r="N27" s="451"/>
      <c r="O27" s="452"/>
      <c r="P27" s="449"/>
      <c r="Q27" s="450"/>
      <c r="R27" s="451"/>
      <c r="S27" s="452"/>
      <c r="T27" s="449"/>
      <c r="U27" s="450"/>
      <c r="V27" s="451"/>
      <c r="W27" s="452"/>
      <c r="X27" s="449"/>
      <c r="Y27" s="450"/>
      <c r="Z27" s="454"/>
      <c r="AA27" s="452"/>
      <c r="AB27" s="453"/>
      <c r="AC27" s="450"/>
      <c r="AD27" s="454"/>
      <c r="AE27" s="452"/>
      <c r="AF27" s="453"/>
      <c r="AG27" s="450"/>
      <c r="AH27" s="454"/>
      <c r="AI27" s="452"/>
      <c r="AJ27" s="453"/>
      <c r="AK27" s="450"/>
      <c r="AL27" s="454"/>
      <c r="AM27" s="452"/>
      <c r="AN27" s="453"/>
      <c r="AO27" s="450"/>
      <c r="AP27" s="454"/>
      <c r="AQ27" s="452"/>
      <c r="AR27" s="454"/>
      <c r="AS27" s="452"/>
      <c r="AT27" s="454"/>
      <c r="AU27" s="452"/>
      <c r="AV27" s="425"/>
      <c r="AW27" s="426"/>
      <c r="AX27" s="426"/>
      <c r="AY27" s="427"/>
    </row>
    <row r="28" spans="2:51" ht="26.25" customHeight="1">
      <c r="B28" s="254">
        <v>18</v>
      </c>
      <c r="C28" s="255" t="str">
        <f>'1-Reporte de aprendices'!C23</f>
        <v>CC</v>
      </c>
      <c r="D28" s="255">
        <f>'1-Reporte de aprendices'!D23</f>
        <v>39679563</v>
      </c>
      <c r="E28" s="255" t="str">
        <f>'1-Reporte de aprendices'!E23</f>
        <v>ADRIANA PILAR</v>
      </c>
      <c r="F28" s="255" t="str">
        <f>'1-Reporte de aprendices'!F23</f>
        <v>MEJIA HUERTAS</v>
      </c>
      <c r="G28" s="256" t="str">
        <f>'1-Reporte de aprendices'!J23</f>
        <v>EN FORMACION</v>
      </c>
      <c r="H28" s="470"/>
      <c r="I28" s="450"/>
      <c r="J28" s="451"/>
      <c r="K28" s="452"/>
      <c r="L28" s="449"/>
      <c r="M28" s="450"/>
      <c r="N28" s="451"/>
      <c r="O28" s="452"/>
      <c r="P28" s="449"/>
      <c r="Q28" s="450"/>
      <c r="R28" s="451"/>
      <c r="S28" s="452"/>
      <c r="T28" s="449"/>
      <c r="U28" s="450"/>
      <c r="V28" s="451"/>
      <c r="W28" s="452"/>
      <c r="X28" s="449"/>
      <c r="Y28" s="450"/>
      <c r="Z28" s="454"/>
      <c r="AA28" s="452"/>
      <c r="AB28" s="453"/>
      <c r="AC28" s="450"/>
      <c r="AD28" s="454"/>
      <c r="AE28" s="452"/>
      <c r="AF28" s="453"/>
      <c r="AG28" s="450"/>
      <c r="AH28" s="454"/>
      <c r="AI28" s="452"/>
      <c r="AJ28" s="453"/>
      <c r="AK28" s="450"/>
      <c r="AL28" s="454"/>
      <c r="AM28" s="452"/>
      <c r="AN28" s="453"/>
      <c r="AO28" s="450"/>
      <c r="AP28" s="454"/>
      <c r="AQ28" s="452"/>
      <c r="AR28" s="454"/>
      <c r="AS28" s="452"/>
      <c r="AT28" s="454"/>
      <c r="AU28" s="452"/>
      <c r="AV28" s="425"/>
      <c r="AW28" s="426"/>
      <c r="AX28" s="426"/>
      <c r="AY28" s="427"/>
    </row>
    <row r="29" spans="2:51" ht="26.25" customHeight="1">
      <c r="B29" s="254">
        <v>19</v>
      </c>
      <c r="C29" s="255" t="str">
        <f>'1-Reporte de aprendices'!C24</f>
        <v>CC</v>
      </c>
      <c r="D29" s="255">
        <f>'1-Reporte de aprendices'!D24</f>
        <v>52477025</v>
      </c>
      <c r="E29" s="255" t="str">
        <f>'1-Reporte de aprendices'!E24</f>
        <v>SANDRA PAOLA</v>
      </c>
      <c r="F29" s="255" t="str">
        <f>'1-Reporte de aprendices'!F24</f>
        <v>GIRALDO GARCIA</v>
      </c>
      <c r="G29" s="256" t="str">
        <f>'1-Reporte de aprendices'!J24</f>
        <v>EN FORMACION</v>
      </c>
      <c r="H29" s="470"/>
      <c r="I29" s="450"/>
      <c r="J29" s="451"/>
      <c r="K29" s="452"/>
      <c r="L29" s="470"/>
      <c r="M29" s="450"/>
      <c r="N29" s="451"/>
      <c r="O29" s="452"/>
      <c r="P29" s="470"/>
      <c r="Q29" s="450"/>
      <c r="R29" s="451"/>
      <c r="S29" s="452"/>
      <c r="T29" s="449"/>
      <c r="U29" s="450"/>
      <c r="V29" s="451"/>
      <c r="W29" s="452"/>
      <c r="X29" s="449"/>
      <c r="Y29" s="450"/>
      <c r="Z29" s="454"/>
      <c r="AA29" s="452"/>
      <c r="AB29" s="453"/>
      <c r="AC29" s="450"/>
      <c r="AD29" s="454"/>
      <c r="AE29" s="452"/>
      <c r="AF29" s="453"/>
      <c r="AG29" s="450"/>
      <c r="AH29" s="454"/>
      <c r="AI29" s="452"/>
      <c r="AJ29" s="453"/>
      <c r="AK29" s="450"/>
      <c r="AL29" s="454"/>
      <c r="AM29" s="452"/>
      <c r="AN29" s="453"/>
      <c r="AO29" s="450"/>
      <c r="AP29" s="454"/>
      <c r="AQ29" s="452"/>
      <c r="AR29" s="454"/>
      <c r="AS29" s="452"/>
      <c r="AT29" s="454"/>
      <c r="AU29" s="452"/>
      <c r="AV29" s="425"/>
      <c r="AW29" s="426"/>
      <c r="AX29" s="426"/>
      <c r="AY29" s="427"/>
    </row>
    <row r="30" spans="2:51" ht="26.25" customHeight="1">
      <c r="B30" s="254">
        <v>20</v>
      </c>
      <c r="C30" s="255" t="str">
        <f>'1-Reporte de aprendices'!C25</f>
        <v>CC</v>
      </c>
      <c r="D30" s="255">
        <f>'1-Reporte de aprendices'!D25</f>
        <v>68289919</v>
      </c>
      <c r="E30" s="255" t="str">
        <f>'1-Reporte de aprendices'!E25</f>
        <v>RUTH AYDE</v>
      </c>
      <c r="F30" s="255" t="str">
        <f>'1-Reporte de aprendices'!F25</f>
        <v>CORREDOR PARALES</v>
      </c>
      <c r="G30" s="256" t="str">
        <f>'1-Reporte de aprendices'!J25</f>
        <v>EN FORMACION</v>
      </c>
      <c r="H30" s="449"/>
      <c r="I30" s="450"/>
      <c r="J30" s="451"/>
      <c r="K30" s="452"/>
      <c r="L30" s="449"/>
      <c r="M30" s="450"/>
      <c r="N30" s="451"/>
      <c r="O30" s="452"/>
      <c r="P30" s="449"/>
      <c r="Q30" s="450"/>
      <c r="R30" s="451"/>
      <c r="S30" s="452"/>
      <c r="T30" s="449"/>
      <c r="U30" s="450"/>
      <c r="V30" s="451"/>
      <c r="W30" s="452"/>
      <c r="X30" s="449"/>
      <c r="Y30" s="450"/>
      <c r="Z30" s="454"/>
      <c r="AA30" s="452"/>
      <c r="AB30" s="453"/>
      <c r="AC30" s="450"/>
      <c r="AD30" s="454"/>
      <c r="AE30" s="452"/>
      <c r="AF30" s="453"/>
      <c r="AG30" s="450"/>
      <c r="AH30" s="454"/>
      <c r="AI30" s="452"/>
      <c r="AJ30" s="453"/>
      <c r="AK30" s="450"/>
      <c r="AL30" s="454"/>
      <c r="AM30" s="452"/>
      <c r="AN30" s="453"/>
      <c r="AO30" s="450"/>
      <c r="AP30" s="454"/>
      <c r="AQ30" s="452"/>
      <c r="AR30" s="454"/>
      <c r="AS30" s="452"/>
      <c r="AT30" s="454"/>
      <c r="AU30" s="452"/>
      <c r="AV30" s="425"/>
      <c r="AW30" s="426"/>
      <c r="AX30" s="426"/>
      <c r="AY30" s="427"/>
    </row>
    <row r="31" spans="2:51" ht="26.25" customHeight="1">
      <c r="B31" s="254">
        <v>21</v>
      </c>
      <c r="C31" s="255" t="str">
        <f>'1-Reporte de aprendices'!C26</f>
        <v>CC</v>
      </c>
      <c r="D31" s="255">
        <f>'1-Reporte de aprendices'!D26</f>
        <v>79872536</v>
      </c>
      <c r="E31" s="255" t="str">
        <f>'1-Reporte de aprendices'!E26</f>
        <v>OSCAR JOSUE</v>
      </c>
      <c r="F31" s="255" t="str">
        <f>'1-Reporte de aprendices'!F26</f>
        <v>BUITRAGO QUINTANA</v>
      </c>
      <c r="G31" s="256" t="str">
        <f>'1-Reporte de aprendices'!J26</f>
        <v>EN FORMACION</v>
      </c>
      <c r="H31" s="470"/>
      <c r="I31" s="450"/>
      <c r="J31" s="451"/>
      <c r="K31" s="452"/>
      <c r="L31" s="449"/>
      <c r="M31" s="450"/>
      <c r="N31" s="451"/>
      <c r="O31" s="452"/>
      <c r="P31" s="449"/>
      <c r="Q31" s="450"/>
      <c r="R31" s="451"/>
      <c r="S31" s="452"/>
      <c r="T31" s="449"/>
      <c r="U31" s="450"/>
      <c r="V31" s="451"/>
      <c r="W31" s="452"/>
      <c r="X31" s="449"/>
      <c r="Y31" s="450"/>
      <c r="Z31" s="454"/>
      <c r="AA31" s="452"/>
      <c r="AB31" s="453"/>
      <c r="AC31" s="450"/>
      <c r="AD31" s="454"/>
      <c r="AE31" s="452"/>
      <c r="AF31" s="453"/>
      <c r="AG31" s="450"/>
      <c r="AH31" s="454"/>
      <c r="AI31" s="452"/>
      <c r="AJ31" s="453"/>
      <c r="AK31" s="450"/>
      <c r="AL31" s="454"/>
      <c r="AM31" s="452"/>
      <c r="AN31" s="453"/>
      <c r="AO31" s="450"/>
      <c r="AP31" s="454"/>
      <c r="AQ31" s="452"/>
      <c r="AR31" s="454"/>
      <c r="AS31" s="452"/>
      <c r="AT31" s="454"/>
      <c r="AU31" s="452"/>
      <c r="AV31" s="425"/>
      <c r="AW31" s="426"/>
      <c r="AX31" s="426"/>
      <c r="AY31" s="427"/>
    </row>
    <row r="32" spans="2:51" ht="26.25" customHeight="1">
      <c r="B32" s="254">
        <v>22</v>
      </c>
      <c r="C32" s="255" t="str">
        <f>'1-Reporte de aprendices'!C27</f>
        <v>CC</v>
      </c>
      <c r="D32" s="255">
        <f>'1-Reporte de aprendices'!D27</f>
        <v>815282</v>
      </c>
      <c r="E32" s="255" t="str">
        <f>'1-Reporte de aprendices'!E27</f>
        <v>DARIEN FERNANDO</v>
      </c>
      <c r="F32" s="255" t="str">
        <f>'1-Reporte de aprendices'!F27</f>
        <v>SILVA ZAMBRANO</v>
      </c>
      <c r="G32" s="256" t="str">
        <f>'1-Reporte de aprendices'!J27</f>
        <v>EN FORMACION</v>
      </c>
      <c r="H32" s="449"/>
      <c r="I32" s="450"/>
      <c r="J32" s="451"/>
      <c r="K32" s="452"/>
      <c r="L32" s="449"/>
      <c r="M32" s="450"/>
      <c r="N32" s="451"/>
      <c r="O32" s="452"/>
      <c r="P32" s="449"/>
      <c r="Q32" s="450"/>
      <c r="R32" s="451"/>
      <c r="S32" s="452"/>
      <c r="T32" s="449"/>
      <c r="U32" s="450"/>
      <c r="V32" s="451"/>
      <c r="W32" s="452"/>
      <c r="X32" s="449"/>
      <c r="Y32" s="450"/>
      <c r="Z32" s="454"/>
      <c r="AA32" s="452"/>
      <c r="AB32" s="453"/>
      <c r="AC32" s="450"/>
      <c r="AD32" s="454"/>
      <c r="AE32" s="452"/>
      <c r="AF32" s="453"/>
      <c r="AG32" s="450"/>
      <c r="AH32" s="454"/>
      <c r="AI32" s="452"/>
      <c r="AJ32" s="453"/>
      <c r="AK32" s="450"/>
      <c r="AL32" s="454"/>
      <c r="AM32" s="452"/>
      <c r="AN32" s="453"/>
      <c r="AO32" s="450"/>
      <c r="AP32" s="454"/>
      <c r="AQ32" s="452"/>
      <c r="AR32" s="454"/>
      <c r="AS32" s="452"/>
      <c r="AT32" s="454"/>
      <c r="AU32" s="452"/>
      <c r="AV32" s="425"/>
      <c r="AW32" s="426"/>
      <c r="AX32" s="426"/>
      <c r="AY32" s="427"/>
    </row>
    <row r="33" spans="2:51" ht="26.25" customHeight="1">
      <c r="B33" s="254">
        <v>23</v>
      </c>
      <c r="C33" s="255" t="str">
        <f>'1-Reporte de aprendices'!C28</f>
        <v>CC</v>
      </c>
      <c r="D33" s="255">
        <f>'1-Reporte de aprendices'!D28</f>
        <v>1234642343</v>
      </c>
      <c r="E33" s="255" t="str">
        <f>'1-Reporte de aprendices'!E28</f>
        <v>VALENTINA</v>
      </c>
      <c r="F33" s="255" t="str">
        <f>'1-Reporte de aprendices'!F28</f>
        <v>CORREA GONZALEZ</v>
      </c>
      <c r="G33" s="256" t="str">
        <f>'1-Reporte de aprendices'!J28</f>
        <v>EN FORMACION</v>
      </c>
      <c r="H33" s="470"/>
      <c r="I33" s="450"/>
      <c r="J33" s="451"/>
      <c r="K33" s="452"/>
      <c r="L33" s="449"/>
      <c r="M33" s="450"/>
      <c r="N33" s="451"/>
      <c r="O33" s="452"/>
      <c r="P33" s="449"/>
      <c r="Q33" s="450"/>
      <c r="R33" s="451"/>
      <c r="S33" s="452"/>
      <c r="T33" s="449"/>
      <c r="U33" s="450"/>
      <c r="V33" s="451"/>
      <c r="W33" s="452"/>
      <c r="X33" s="449"/>
      <c r="Y33" s="450"/>
      <c r="Z33" s="454"/>
      <c r="AA33" s="452"/>
      <c r="AB33" s="453"/>
      <c r="AC33" s="450"/>
      <c r="AD33" s="454"/>
      <c r="AE33" s="452"/>
      <c r="AF33" s="453"/>
      <c r="AG33" s="450"/>
      <c r="AH33" s="454"/>
      <c r="AI33" s="452"/>
      <c r="AJ33" s="453"/>
      <c r="AK33" s="450"/>
      <c r="AL33" s="454"/>
      <c r="AM33" s="452"/>
      <c r="AN33" s="453"/>
      <c r="AO33" s="450"/>
      <c r="AP33" s="454"/>
      <c r="AQ33" s="452"/>
      <c r="AR33" s="454"/>
      <c r="AS33" s="452"/>
      <c r="AT33" s="454"/>
      <c r="AU33" s="452"/>
      <c r="AV33" s="425"/>
      <c r="AW33" s="426"/>
      <c r="AX33" s="426"/>
      <c r="AY33" s="427"/>
    </row>
    <row r="34" spans="2:51" ht="26.25" customHeight="1">
      <c r="B34" s="254">
        <v>24</v>
      </c>
      <c r="C34" s="255" t="str">
        <f>'1-Reporte de aprendices'!C29</f>
        <v>CC</v>
      </c>
      <c r="D34" s="255">
        <f>'1-Reporte de aprendices'!D29</f>
        <v>0</v>
      </c>
      <c r="E34" s="255">
        <f>'1-Reporte de aprendices'!E29</f>
        <v>0</v>
      </c>
      <c r="F34" s="255">
        <f>'1-Reporte de aprendices'!F29</f>
        <v>0</v>
      </c>
      <c r="G34" s="256">
        <f>'1-Reporte de aprendices'!J29</f>
        <v>0</v>
      </c>
      <c r="H34" s="449"/>
      <c r="I34" s="450"/>
      <c r="J34" s="451"/>
      <c r="K34" s="452"/>
      <c r="L34" s="449"/>
      <c r="M34" s="450"/>
      <c r="N34" s="451"/>
      <c r="O34" s="452"/>
      <c r="P34" s="449"/>
      <c r="Q34" s="450"/>
      <c r="R34" s="451"/>
      <c r="S34" s="452"/>
      <c r="T34" s="449"/>
      <c r="U34" s="450"/>
      <c r="V34" s="451"/>
      <c r="W34" s="452"/>
      <c r="X34" s="449"/>
      <c r="Y34" s="450"/>
      <c r="Z34" s="454"/>
      <c r="AA34" s="452"/>
      <c r="AB34" s="453"/>
      <c r="AC34" s="450"/>
      <c r="AD34" s="454"/>
      <c r="AE34" s="452"/>
      <c r="AF34" s="453"/>
      <c r="AG34" s="450"/>
      <c r="AH34" s="454"/>
      <c r="AI34" s="452"/>
      <c r="AJ34" s="453"/>
      <c r="AK34" s="450"/>
      <c r="AL34" s="454"/>
      <c r="AM34" s="452"/>
      <c r="AN34" s="453"/>
      <c r="AO34" s="450"/>
      <c r="AP34" s="454"/>
      <c r="AQ34" s="452"/>
      <c r="AR34" s="454"/>
      <c r="AS34" s="452"/>
      <c r="AT34" s="454"/>
      <c r="AU34" s="452"/>
      <c r="AV34" s="425"/>
      <c r="AW34" s="426"/>
      <c r="AX34" s="426"/>
      <c r="AY34" s="427"/>
    </row>
    <row r="35" spans="2:51" ht="26.25" customHeight="1">
      <c r="B35" s="254">
        <v>25</v>
      </c>
      <c r="C35" s="255" t="str">
        <f>'1-Reporte de aprendices'!C30</f>
        <v>CC</v>
      </c>
      <c r="D35" s="255">
        <f>'1-Reporte de aprendices'!D30</f>
        <v>0</v>
      </c>
      <c r="E35" s="255">
        <f>'1-Reporte de aprendices'!E30</f>
        <v>0</v>
      </c>
      <c r="F35" s="255">
        <f>'1-Reporte de aprendices'!F30</f>
        <v>0</v>
      </c>
      <c r="G35" s="256">
        <f>'1-Reporte de aprendices'!J30</f>
        <v>0</v>
      </c>
      <c r="H35" s="449"/>
      <c r="I35" s="450"/>
      <c r="J35" s="451"/>
      <c r="K35" s="452"/>
      <c r="L35" s="449"/>
      <c r="M35" s="450"/>
      <c r="N35" s="451"/>
      <c r="O35" s="452"/>
      <c r="P35" s="449"/>
      <c r="Q35" s="450"/>
      <c r="R35" s="451"/>
      <c r="S35" s="452"/>
      <c r="T35" s="449"/>
      <c r="U35" s="450"/>
      <c r="V35" s="451"/>
      <c r="W35" s="452"/>
      <c r="X35" s="449"/>
      <c r="Y35" s="450"/>
      <c r="Z35" s="454"/>
      <c r="AA35" s="452"/>
      <c r="AB35" s="453"/>
      <c r="AC35" s="450"/>
      <c r="AD35" s="454"/>
      <c r="AE35" s="452"/>
      <c r="AF35" s="453"/>
      <c r="AG35" s="450"/>
      <c r="AH35" s="454"/>
      <c r="AI35" s="452"/>
      <c r="AJ35" s="453"/>
      <c r="AK35" s="450"/>
      <c r="AL35" s="454"/>
      <c r="AM35" s="452"/>
      <c r="AN35" s="453"/>
      <c r="AO35" s="450"/>
      <c r="AP35" s="454"/>
      <c r="AQ35" s="452"/>
      <c r="AR35" s="454"/>
      <c r="AS35" s="452"/>
      <c r="AT35" s="454"/>
      <c r="AU35" s="452"/>
      <c r="AV35" s="425"/>
      <c r="AW35" s="426"/>
      <c r="AX35" s="426"/>
      <c r="AY35" s="427"/>
    </row>
    <row r="36" spans="2:51" ht="26.25" customHeight="1">
      <c r="B36" s="254">
        <v>26</v>
      </c>
      <c r="C36" s="255" t="str">
        <f>'1-Reporte de aprendices'!C31</f>
        <v>CC</v>
      </c>
      <c r="D36" s="255">
        <f>'1-Reporte de aprendices'!D31</f>
        <v>0</v>
      </c>
      <c r="E36" s="255">
        <f>'1-Reporte de aprendices'!E31</f>
        <v>0</v>
      </c>
      <c r="F36" s="255">
        <f>'1-Reporte de aprendices'!F31</f>
        <v>0</v>
      </c>
      <c r="G36" s="256">
        <f>'1-Reporte de aprendices'!J31</f>
        <v>0</v>
      </c>
      <c r="H36" s="470"/>
      <c r="I36" s="450"/>
      <c r="J36" s="451"/>
      <c r="K36" s="452"/>
      <c r="L36" s="449"/>
      <c r="M36" s="450"/>
      <c r="N36" s="451"/>
      <c r="O36" s="452"/>
      <c r="P36" s="449"/>
      <c r="Q36" s="450"/>
      <c r="R36" s="451"/>
      <c r="S36" s="452"/>
      <c r="T36" s="449"/>
      <c r="U36" s="450"/>
      <c r="V36" s="451"/>
      <c r="W36" s="452"/>
      <c r="X36" s="449"/>
      <c r="Y36" s="450"/>
      <c r="Z36" s="454"/>
      <c r="AA36" s="452"/>
      <c r="AB36" s="453"/>
      <c r="AC36" s="450"/>
      <c r="AD36" s="454"/>
      <c r="AE36" s="452"/>
      <c r="AF36" s="453"/>
      <c r="AG36" s="450"/>
      <c r="AH36" s="454"/>
      <c r="AI36" s="452"/>
      <c r="AJ36" s="453"/>
      <c r="AK36" s="450"/>
      <c r="AL36" s="454"/>
      <c r="AM36" s="452"/>
      <c r="AN36" s="453"/>
      <c r="AO36" s="450"/>
      <c r="AP36" s="454"/>
      <c r="AQ36" s="452"/>
      <c r="AR36" s="454"/>
      <c r="AS36" s="452"/>
      <c r="AT36" s="454"/>
      <c r="AU36" s="452"/>
      <c r="AV36" s="425"/>
      <c r="AW36" s="426"/>
      <c r="AX36" s="426"/>
      <c r="AY36" s="427"/>
    </row>
    <row r="37" spans="2:51" ht="26.25" customHeight="1">
      <c r="B37" s="254">
        <v>27</v>
      </c>
      <c r="C37" s="255" t="str">
        <f>'1-Reporte de aprendices'!C32</f>
        <v>CC</v>
      </c>
      <c r="D37" s="255">
        <f>'1-Reporte de aprendices'!D32</f>
        <v>0</v>
      </c>
      <c r="E37" s="255">
        <f>'1-Reporte de aprendices'!E32</f>
        <v>0</v>
      </c>
      <c r="F37" s="255">
        <f>'1-Reporte de aprendices'!F32</f>
        <v>0</v>
      </c>
      <c r="G37" s="256">
        <f>'1-Reporte de aprendices'!J32</f>
        <v>0</v>
      </c>
      <c r="H37" s="449"/>
      <c r="I37" s="450"/>
      <c r="J37" s="451"/>
      <c r="K37" s="452"/>
      <c r="L37" s="449"/>
      <c r="M37" s="450"/>
      <c r="N37" s="451"/>
      <c r="O37" s="452"/>
      <c r="P37" s="449"/>
      <c r="Q37" s="450"/>
      <c r="R37" s="451"/>
      <c r="S37" s="452"/>
      <c r="T37" s="449"/>
      <c r="U37" s="450"/>
      <c r="V37" s="451"/>
      <c r="W37" s="452"/>
      <c r="X37" s="449"/>
      <c r="Y37" s="450"/>
      <c r="Z37" s="454"/>
      <c r="AA37" s="452"/>
      <c r="AB37" s="453"/>
      <c r="AC37" s="450"/>
      <c r="AD37" s="454"/>
      <c r="AE37" s="452"/>
      <c r="AF37" s="453"/>
      <c r="AG37" s="450"/>
      <c r="AH37" s="454"/>
      <c r="AI37" s="452"/>
      <c r="AJ37" s="453"/>
      <c r="AK37" s="450"/>
      <c r="AL37" s="454"/>
      <c r="AM37" s="452"/>
      <c r="AN37" s="453"/>
      <c r="AO37" s="450"/>
      <c r="AP37" s="454"/>
      <c r="AQ37" s="452"/>
      <c r="AR37" s="454"/>
      <c r="AS37" s="452"/>
      <c r="AT37" s="454"/>
      <c r="AU37" s="452"/>
      <c r="AV37" s="425"/>
      <c r="AW37" s="426"/>
      <c r="AX37" s="426"/>
      <c r="AY37" s="427"/>
    </row>
    <row r="38" spans="2:51" ht="26.25" customHeight="1">
      <c r="B38" s="254">
        <v>28</v>
      </c>
      <c r="C38" s="255" t="str">
        <f>'1-Reporte de aprendices'!C33</f>
        <v>CC</v>
      </c>
      <c r="D38" s="255">
        <f>'1-Reporte de aprendices'!D33</f>
        <v>0</v>
      </c>
      <c r="E38" s="255">
        <f>'1-Reporte de aprendices'!E33</f>
        <v>0</v>
      </c>
      <c r="F38" s="255">
        <f>'1-Reporte de aprendices'!F33</f>
        <v>0</v>
      </c>
      <c r="G38" s="256">
        <f>'1-Reporte de aprendices'!J33</f>
        <v>0</v>
      </c>
      <c r="H38" s="449"/>
      <c r="I38" s="450"/>
      <c r="J38" s="451"/>
      <c r="K38" s="452"/>
      <c r="L38" s="449"/>
      <c r="M38" s="450"/>
      <c r="N38" s="451"/>
      <c r="O38" s="452"/>
      <c r="P38" s="449"/>
      <c r="Q38" s="450"/>
      <c r="R38" s="451"/>
      <c r="S38" s="452"/>
      <c r="T38" s="449"/>
      <c r="U38" s="450"/>
      <c r="V38" s="451"/>
      <c r="W38" s="452"/>
      <c r="X38" s="449"/>
      <c r="Y38" s="450"/>
      <c r="Z38" s="454"/>
      <c r="AA38" s="452"/>
      <c r="AB38" s="453"/>
      <c r="AC38" s="450"/>
      <c r="AD38" s="454"/>
      <c r="AE38" s="452"/>
      <c r="AF38" s="453"/>
      <c r="AG38" s="450"/>
      <c r="AH38" s="454"/>
      <c r="AI38" s="452"/>
      <c r="AJ38" s="453"/>
      <c r="AK38" s="450"/>
      <c r="AL38" s="454"/>
      <c r="AM38" s="452"/>
      <c r="AN38" s="453"/>
      <c r="AO38" s="450"/>
      <c r="AP38" s="454"/>
      <c r="AQ38" s="452"/>
      <c r="AR38" s="454"/>
      <c r="AS38" s="452"/>
      <c r="AT38" s="454"/>
      <c r="AU38" s="452"/>
      <c r="AV38" s="425"/>
      <c r="AW38" s="426"/>
      <c r="AX38" s="426"/>
      <c r="AY38" s="427"/>
    </row>
    <row r="39" spans="2:51" ht="26.25" customHeight="1">
      <c r="B39" s="254">
        <v>30</v>
      </c>
      <c r="C39" s="255" t="str">
        <f>'1-Reporte de aprendices'!C34</f>
        <v>CC</v>
      </c>
      <c r="D39" s="255">
        <f>'1-Reporte de aprendices'!D34</f>
        <v>0</v>
      </c>
      <c r="E39" s="255">
        <f>'1-Reporte de aprendices'!E34</f>
        <v>0</v>
      </c>
      <c r="F39" s="255">
        <f>'1-Reporte de aprendices'!F34</f>
        <v>0</v>
      </c>
      <c r="G39" s="256">
        <f>'1-Reporte de aprendices'!J34</f>
        <v>0</v>
      </c>
      <c r="H39" s="446"/>
      <c r="I39" s="427"/>
      <c r="J39" s="445"/>
      <c r="K39" s="427"/>
      <c r="L39" s="446"/>
      <c r="M39" s="427"/>
      <c r="N39" s="445"/>
      <c r="O39" s="427"/>
      <c r="P39" s="446"/>
      <c r="Q39" s="427"/>
      <c r="R39" s="445"/>
      <c r="S39" s="427"/>
      <c r="T39" s="446"/>
      <c r="U39" s="427"/>
      <c r="V39" s="451"/>
      <c r="W39" s="452"/>
      <c r="X39" s="449"/>
      <c r="Y39" s="450"/>
      <c r="Z39" s="454"/>
      <c r="AA39" s="452"/>
      <c r="AB39" s="453"/>
      <c r="AC39" s="450"/>
      <c r="AD39" s="454"/>
      <c r="AE39" s="452"/>
      <c r="AF39" s="453"/>
      <c r="AG39" s="450"/>
      <c r="AH39" s="454"/>
      <c r="AI39" s="452"/>
      <c r="AJ39" s="453"/>
      <c r="AK39" s="450"/>
      <c r="AL39" s="454"/>
      <c r="AM39" s="452"/>
      <c r="AN39" s="453"/>
      <c r="AO39" s="450"/>
      <c r="AP39" s="454"/>
      <c r="AQ39" s="452"/>
      <c r="AR39" s="454"/>
      <c r="AS39" s="452"/>
      <c r="AT39" s="454"/>
      <c r="AU39" s="452"/>
      <c r="AV39" s="425"/>
      <c r="AW39" s="426"/>
      <c r="AX39" s="426"/>
      <c r="AY39" s="427"/>
    </row>
    <row r="40" spans="2:51" ht="26.25" customHeight="1">
      <c r="B40" s="254">
        <v>31</v>
      </c>
      <c r="C40" s="255" t="str">
        <f>'1-Reporte de aprendices'!C35</f>
        <v>CC</v>
      </c>
      <c r="D40" s="255">
        <f>'1-Reporte de aprendices'!D35</f>
        <v>0</v>
      </c>
      <c r="E40" s="255">
        <f>'1-Reporte de aprendices'!E35</f>
        <v>0</v>
      </c>
      <c r="F40" s="255">
        <f>'1-Reporte de aprendices'!F35</f>
        <v>0</v>
      </c>
      <c r="G40" s="256">
        <f>'1-Reporte de aprendices'!J35</f>
        <v>0</v>
      </c>
      <c r="H40" s="446"/>
      <c r="I40" s="427"/>
      <c r="J40" s="445"/>
      <c r="K40" s="427"/>
      <c r="L40" s="446"/>
      <c r="M40" s="427"/>
      <c r="N40" s="445"/>
      <c r="O40" s="427"/>
      <c r="P40" s="446"/>
      <c r="Q40" s="427"/>
      <c r="R40" s="445"/>
      <c r="S40" s="427"/>
      <c r="T40" s="446"/>
      <c r="U40" s="427"/>
      <c r="V40" s="451"/>
      <c r="W40" s="452"/>
      <c r="X40" s="449"/>
      <c r="Y40" s="450"/>
      <c r="Z40" s="454"/>
      <c r="AA40" s="452"/>
      <c r="AB40" s="453"/>
      <c r="AC40" s="450"/>
      <c r="AD40" s="454"/>
      <c r="AE40" s="452"/>
      <c r="AF40" s="453"/>
      <c r="AG40" s="450"/>
      <c r="AH40" s="454"/>
      <c r="AI40" s="452"/>
      <c r="AJ40" s="453"/>
      <c r="AK40" s="450"/>
      <c r="AL40" s="454"/>
      <c r="AM40" s="452"/>
      <c r="AN40" s="453"/>
      <c r="AO40" s="450"/>
      <c r="AP40" s="454"/>
      <c r="AQ40" s="452"/>
      <c r="AR40" s="454"/>
      <c r="AS40" s="452"/>
      <c r="AT40" s="454"/>
      <c r="AU40" s="452"/>
      <c r="AV40" s="425"/>
      <c r="AW40" s="426"/>
      <c r="AX40" s="426"/>
      <c r="AY40" s="427"/>
    </row>
    <row r="41" spans="2:51" ht="26.25" customHeight="1">
      <c r="B41" s="254">
        <v>32</v>
      </c>
      <c r="C41" s="255" t="str">
        <f>'1-Reporte de aprendices'!C36</f>
        <v>CC</v>
      </c>
      <c r="D41" s="255">
        <f>'1-Reporte de aprendices'!D36</f>
        <v>0</v>
      </c>
      <c r="E41" s="255">
        <f>'1-Reporte de aprendices'!E36</f>
        <v>0</v>
      </c>
      <c r="F41" s="255">
        <f>'1-Reporte de aprendices'!F36</f>
        <v>0</v>
      </c>
      <c r="G41" s="256">
        <f>'1-Reporte de aprendices'!J36</f>
        <v>0</v>
      </c>
      <c r="H41" s="446"/>
      <c r="I41" s="427"/>
      <c r="J41" s="445"/>
      <c r="K41" s="427"/>
      <c r="L41" s="446"/>
      <c r="M41" s="427"/>
      <c r="N41" s="445"/>
      <c r="O41" s="427"/>
      <c r="P41" s="446"/>
      <c r="Q41" s="427"/>
      <c r="R41" s="445"/>
      <c r="S41" s="427"/>
      <c r="T41" s="446"/>
      <c r="U41" s="427"/>
      <c r="V41" s="445"/>
      <c r="W41" s="427"/>
      <c r="X41" s="446"/>
      <c r="Y41" s="427"/>
      <c r="Z41" s="447"/>
      <c r="AA41" s="427"/>
      <c r="AB41" s="448"/>
      <c r="AC41" s="427"/>
      <c r="AD41" s="447"/>
      <c r="AE41" s="427"/>
      <c r="AF41" s="448"/>
      <c r="AG41" s="427"/>
      <c r="AH41" s="447"/>
      <c r="AI41" s="427"/>
      <c r="AJ41" s="448"/>
      <c r="AK41" s="427"/>
      <c r="AL41" s="447"/>
      <c r="AM41" s="427"/>
      <c r="AN41" s="448"/>
      <c r="AO41" s="427"/>
      <c r="AP41" s="447"/>
      <c r="AQ41" s="427"/>
      <c r="AR41" s="454"/>
      <c r="AS41" s="452"/>
      <c r="AT41" s="454"/>
      <c r="AU41" s="452"/>
      <c r="AV41" s="425"/>
      <c r="AW41" s="426"/>
      <c r="AX41" s="426"/>
      <c r="AY41" s="427"/>
    </row>
    <row r="42" spans="2:51" ht="26.25" customHeight="1">
      <c r="B42" s="254">
        <v>33</v>
      </c>
      <c r="C42" s="255" t="str">
        <f>'1-Reporte de aprendices'!C37</f>
        <v>CC</v>
      </c>
      <c r="D42" s="255">
        <f>'1-Reporte de aprendices'!D37</f>
        <v>0</v>
      </c>
      <c r="E42" s="255">
        <f>'1-Reporte de aprendices'!E37</f>
        <v>0</v>
      </c>
      <c r="F42" s="255">
        <f>'1-Reporte de aprendices'!F37</f>
        <v>0</v>
      </c>
      <c r="G42" s="256">
        <f>'1-Reporte de aprendices'!J37</f>
        <v>0</v>
      </c>
      <c r="H42" s="446"/>
      <c r="I42" s="427"/>
      <c r="J42" s="445"/>
      <c r="K42" s="427"/>
      <c r="L42" s="446"/>
      <c r="M42" s="427"/>
      <c r="N42" s="445"/>
      <c r="O42" s="427"/>
      <c r="P42" s="446"/>
      <c r="Q42" s="427"/>
      <c r="R42" s="445"/>
      <c r="S42" s="427"/>
      <c r="T42" s="446"/>
      <c r="U42" s="427"/>
      <c r="V42" s="445"/>
      <c r="W42" s="427"/>
      <c r="X42" s="446"/>
      <c r="Y42" s="427"/>
      <c r="Z42" s="447"/>
      <c r="AA42" s="427"/>
      <c r="AB42" s="448"/>
      <c r="AC42" s="427"/>
      <c r="AD42" s="447"/>
      <c r="AE42" s="427"/>
      <c r="AF42" s="448"/>
      <c r="AG42" s="427"/>
      <c r="AH42" s="447"/>
      <c r="AI42" s="427"/>
      <c r="AJ42" s="448"/>
      <c r="AK42" s="427"/>
      <c r="AL42" s="447"/>
      <c r="AM42" s="427"/>
      <c r="AN42" s="448"/>
      <c r="AO42" s="427"/>
      <c r="AP42" s="447"/>
      <c r="AQ42" s="427"/>
      <c r="AR42" s="454"/>
      <c r="AS42" s="452"/>
      <c r="AT42" s="454"/>
      <c r="AU42" s="452"/>
      <c r="AV42" s="425"/>
      <c r="AW42" s="426"/>
      <c r="AX42" s="426"/>
      <c r="AY42" s="427"/>
    </row>
    <row r="43" spans="2:51" ht="26.25" customHeight="1">
      <c r="B43" s="254">
        <v>34</v>
      </c>
      <c r="C43" s="255" t="str">
        <f>'1-Reporte de aprendices'!C38</f>
        <v>CC</v>
      </c>
      <c r="D43" s="255">
        <f>'1-Reporte de aprendices'!D38</f>
        <v>0</v>
      </c>
      <c r="E43" s="255">
        <f>'1-Reporte de aprendices'!E38</f>
        <v>0</v>
      </c>
      <c r="F43" s="255">
        <f>'1-Reporte de aprendices'!F38</f>
        <v>0</v>
      </c>
      <c r="G43" s="256">
        <f>'1-Reporte de aprendices'!J38</f>
        <v>0</v>
      </c>
      <c r="H43" s="446"/>
      <c r="I43" s="427"/>
      <c r="J43" s="445"/>
      <c r="K43" s="427"/>
      <c r="L43" s="446"/>
      <c r="M43" s="427"/>
      <c r="N43" s="445"/>
      <c r="O43" s="427"/>
      <c r="P43" s="446"/>
      <c r="Q43" s="427"/>
      <c r="R43" s="445"/>
      <c r="S43" s="427"/>
      <c r="T43" s="446"/>
      <c r="U43" s="427"/>
      <c r="V43" s="445"/>
      <c r="W43" s="427"/>
      <c r="X43" s="446"/>
      <c r="Y43" s="427"/>
      <c r="Z43" s="447"/>
      <c r="AA43" s="427"/>
      <c r="AB43" s="448"/>
      <c r="AC43" s="427"/>
      <c r="AD43" s="447"/>
      <c r="AE43" s="427"/>
      <c r="AF43" s="448"/>
      <c r="AG43" s="427"/>
      <c r="AH43" s="447"/>
      <c r="AI43" s="427"/>
      <c r="AJ43" s="448"/>
      <c r="AK43" s="427"/>
      <c r="AL43" s="447"/>
      <c r="AM43" s="427"/>
      <c r="AN43" s="448"/>
      <c r="AO43" s="427"/>
      <c r="AP43" s="447"/>
      <c r="AQ43" s="427"/>
      <c r="AR43" s="454"/>
      <c r="AS43" s="452"/>
      <c r="AT43" s="454"/>
      <c r="AU43" s="452"/>
      <c r="AV43" s="425"/>
      <c r="AW43" s="426"/>
      <c r="AX43" s="426"/>
      <c r="AY43" s="427"/>
    </row>
    <row r="44" spans="2:51" ht="26.25" customHeight="1">
      <c r="B44" s="254">
        <v>35</v>
      </c>
      <c r="C44" s="255" t="str">
        <f>'1-Reporte de aprendices'!C39</f>
        <v>CC</v>
      </c>
      <c r="D44" s="255">
        <f>'1-Reporte de aprendices'!D39</f>
        <v>0</v>
      </c>
      <c r="E44" s="255">
        <f>'1-Reporte de aprendices'!E39</f>
        <v>0</v>
      </c>
      <c r="F44" s="255">
        <f>'1-Reporte de aprendices'!F39</f>
        <v>0</v>
      </c>
      <c r="G44" s="256">
        <f>'1-Reporte de aprendices'!J39</f>
        <v>0</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f>'1-Reporte de aprendices'!J40</f>
        <v>0</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f>'1-Reporte de aprendices'!J41</f>
        <v>0</v>
      </c>
      <c r="H46" s="446"/>
      <c r="I46" s="427"/>
      <c r="J46" s="445"/>
      <c r="K46" s="427"/>
      <c r="L46" s="446"/>
      <c r="M46" s="427"/>
      <c r="N46" s="445"/>
      <c r="O46" s="427"/>
      <c r="P46" s="446"/>
      <c r="Q46" s="427"/>
      <c r="R46" s="445"/>
      <c r="S46" s="427"/>
      <c r="T46" s="446"/>
      <c r="U46" s="427"/>
      <c r="V46" s="451"/>
      <c r="W46" s="452"/>
      <c r="X46" s="471"/>
      <c r="Y46" s="452"/>
      <c r="Z46" s="454"/>
      <c r="AA46" s="452"/>
      <c r="AB46" s="472"/>
      <c r="AC46" s="452"/>
      <c r="AD46" s="454"/>
      <c r="AE46" s="452"/>
      <c r="AF46" s="472"/>
      <c r="AG46" s="452"/>
      <c r="AH46" s="447"/>
      <c r="AI46" s="427"/>
      <c r="AJ46" s="448"/>
      <c r="AK46" s="427"/>
      <c r="AL46" s="447"/>
      <c r="AM46" s="427"/>
      <c r="AN46" s="448"/>
      <c r="AO46" s="427"/>
      <c r="AP46" s="447"/>
      <c r="AQ46" s="427"/>
      <c r="AR46" s="447"/>
      <c r="AS46" s="427"/>
      <c r="AT46" s="447"/>
      <c r="AU46" s="427"/>
      <c r="AV46" s="425"/>
      <c r="AW46" s="426"/>
      <c r="AX46" s="426"/>
      <c r="AY46" s="427"/>
    </row>
    <row r="47" spans="2:51" ht="24" customHeight="1" thickBot="1">
      <c r="B47" s="428" t="s">
        <v>136</v>
      </c>
      <c r="C47" s="426"/>
      <c r="D47" s="426"/>
      <c r="E47" s="426"/>
      <c r="F47" s="426"/>
      <c r="G47" s="427"/>
      <c r="H47" s="429" t="s">
        <v>241</v>
      </c>
      <c r="I47" s="426"/>
      <c r="J47" s="426"/>
      <c r="K47" s="426"/>
      <c r="L47" s="426"/>
      <c r="M47" s="426"/>
      <c r="N47" s="426"/>
      <c r="O47" s="426"/>
      <c r="P47" s="426"/>
      <c r="Q47" s="426"/>
      <c r="R47" s="426"/>
      <c r="S47" s="426"/>
      <c r="T47" s="427"/>
      <c r="U47" s="430" t="s">
        <v>137</v>
      </c>
      <c r="V47" s="431"/>
      <c r="W47" s="431"/>
      <c r="X47" s="431"/>
      <c r="Y47" s="432"/>
      <c r="Z47" s="439" t="s">
        <v>242</v>
      </c>
      <c r="AA47" s="440"/>
      <c r="AB47" s="440"/>
      <c r="AC47" s="440"/>
      <c r="AD47" s="440"/>
      <c r="AE47" s="441"/>
      <c r="AF47" s="442" t="s">
        <v>243</v>
      </c>
      <c r="AG47" s="440"/>
      <c r="AH47" s="440"/>
      <c r="AI47" s="440"/>
      <c r="AJ47" s="440"/>
      <c r="AK47" s="441"/>
      <c r="AL47" s="114"/>
      <c r="AP47" s="115"/>
    </row>
    <row r="48" spans="2:51" ht="21" customHeight="1" thickBot="1">
      <c r="B48" s="443" t="s">
        <v>244</v>
      </c>
      <c r="C48" s="426"/>
      <c r="D48" s="426"/>
      <c r="E48" s="426"/>
      <c r="F48" s="426"/>
      <c r="G48" s="427"/>
      <c r="H48" s="429" t="s">
        <v>245</v>
      </c>
      <c r="I48" s="426"/>
      <c r="J48" s="426"/>
      <c r="K48" s="426"/>
      <c r="L48" s="426"/>
      <c r="M48" s="426"/>
      <c r="N48" s="426"/>
      <c r="O48" s="426"/>
      <c r="P48" s="426"/>
      <c r="Q48" s="426"/>
      <c r="R48" s="426"/>
      <c r="S48" s="426"/>
      <c r="T48" s="427"/>
      <c r="U48" s="433"/>
      <c r="V48" s="434"/>
      <c r="W48" s="434"/>
      <c r="X48" s="434"/>
      <c r="Y48" s="435"/>
      <c r="Z48" s="439" t="s">
        <v>246</v>
      </c>
      <c r="AA48" s="440"/>
      <c r="AB48" s="440"/>
      <c r="AC48" s="440"/>
      <c r="AD48" s="440"/>
      <c r="AE48" s="441"/>
      <c r="AF48" s="444" t="s">
        <v>247</v>
      </c>
      <c r="AG48" s="440"/>
      <c r="AH48" s="440"/>
      <c r="AI48" s="440"/>
      <c r="AJ48" s="440"/>
      <c r="AK48" s="441"/>
      <c r="AL48" s="114"/>
      <c r="AP48" s="115"/>
    </row>
    <row r="49" spans="2:42" ht="21" customHeight="1" thickBot="1">
      <c r="B49" s="443" t="s">
        <v>248</v>
      </c>
      <c r="C49" s="426"/>
      <c r="D49" s="426"/>
      <c r="E49" s="426"/>
      <c r="F49" s="426"/>
      <c r="G49" s="270"/>
      <c r="H49" s="428" t="s">
        <v>249</v>
      </c>
      <c r="I49" s="426"/>
      <c r="J49" s="426"/>
      <c r="K49" s="426"/>
      <c r="L49" s="426"/>
      <c r="M49" s="426"/>
      <c r="N49" s="426"/>
      <c r="O49" s="426"/>
      <c r="P49" s="426"/>
      <c r="Q49" s="426"/>
      <c r="R49" s="426"/>
      <c r="S49" s="426"/>
      <c r="T49" s="427"/>
      <c r="U49" s="436"/>
      <c r="V49" s="437"/>
      <c r="W49" s="437"/>
      <c r="X49" s="437"/>
      <c r="Y49" s="438"/>
      <c r="Z49" s="439" t="s">
        <v>250</v>
      </c>
      <c r="AA49" s="440"/>
      <c r="AB49" s="440"/>
      <c r="AC49" s="440"/>
      <c r="AD49" s="440"/>
      <c r="AE49" s="441"/>
      <c r="AF49" s="442" t="s">
        <v>251</v>
      </c>
      <c r="AG49" s="440"/>
      <c r="AH49" s="440"/>
      <c r="AI49" s="440"/>
      <c r="AJ49" s="440"/>
      <c r="AK49" s="441"/>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H11:I11"/>
    <mergeCell ref="J11:K11"/>
    <mergeCell ref="L11:M11"/>
    <mergeCell ref="N11:O11"/>
    <mergeCell ref="P11:Q11"/>
    <mergeCell ref="R11:S11"/>
    <mergeCell ref="T11:U11"/>
    <mergeCell ref="AN10:AO10"/>
    <mergeCell ref="AF9:AI9"/>
    <mergeCell ref="AJ9:AM9"/>
    <mergeCell ref="AN9:AQ9"/>
    <mergeCell ref="AB12:AC12"/>
    <mergeCell ref="AD12:AE12"/>
    <mergeCell ref="AF12:AG12"/>
    <mergeCell ref="AH12:AI12"/>
    <mergeCell ref="H12:I12"/>
    <mergeCell ref="J12:K12"/>
    <mergeCell ref="L12:M12"/>
    <mergeCell ref="N12:O12"/>
    <mergeCell ref="P12:Q12"/>
    <mergeCell ref="R12:S12"/>
    <mergeCell ref="T12:U12"/>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V14:W14"/>
    <mergeCell ref="X14:Y14"/>
    <mergeCell ref="Z14:AA14"/>
    <mergeCell ref="AB14:AC14"/>
    <mergeCell ref="AD14:AE14"/>
    <mergeCell ref="AF14:AG14"/>
    <mergeCell ref="AH14:AI14"/>
    <mergeCell ref="AJ16:AK16"/>
    <mergeCell ref="AL16:AM16"/>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AR15:AS15"/>
    <mergeCell ref="AT15:AU15"/>
    <mergeCell ref="V15:W15"/>
    <mergeCell ref="X15:Y15"/>
    <mergeCell ref="Z15:AA15"/>
    <mergeCell ref="AB15:AC15"/>
    <mergeCell ref="AD15:AE15"/>
    <mergeCell ref="AF15:AG15"/>
    <mergeCell ref="AH15:AI1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H26:I26"/>
    <mergeCell ref="J26:K26"/>
    <mergeCell ref="L26:M26"/>
    <mergeCell ref="N26:O26"/>
    <mergeCell ref="P26:Q26"/>
    <mergeCell ref="R26:S26"/>
    <mergeCell ref="T26:U26"/>
    <mergeCell ref="H25:I25"/>
    <mergeCell ref="J25:K25"/>
    <mergeCell ref="L25:M25"/>
    <mergeCell ref="N25:O25"/>
    <mergeCell ref="P25:Q25"/>
    <mergeCell ref="R25:S25"/>
    <mergeCell ref="T25:U25"/>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L28:AM28"/>
    <mergeCell ref="V28:W28"/>
    <mergeCell ref="X28:Y28"/>
    <mergeCell ref="Z28:AA28"/>
    <mergeCell ref="AB28:AC28"/>
    <mergeCell ref="AD28:AE28"/>
    <mergeCell ref="AF28:AG28"/>
    <mergeCell ref="AH28:AI28"/>
    <mergeCell ref="AJ29:AK29"/>
    <mergeCell ref="AL29:AM29"/>
    <mergeCell ref="AN29:AO29"/>
    <mergeCell ref="AP29:AQ29"/>
    <mergeCell ref="AR29:AS29"/>
    <mergeCell ref="AT29:AU29"/>
    <mergeCell ref="V29:W29"/>
    <mergeCell ref="X29:Y29"/>
    <mergeCell ref="Z29:AA29"/>
    <mergeCell ref="AB29:AC29"/>
    <mergeCell ref="AD29:AE29"/>
    <mergeCell ref="AF29:AG29"/>
    <mergeCell ref="AH29:AI29"/>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P31:AQ31"/>
    <mergeCell ref="AR31:AS31"/>
    <mergeCell ref="AT31:AU31"/>
    <mergeCell ref="AJ30:AK30"/>
    <mergeCell ref="AL30:AM30"/>
    <mergeCell ref="AP30:AQ30"/>
    <mergeCell ref="AR30:AS30"/>
    <mergeCell ref="AT30:AU30"/>
    <mergeCell ref="AJ31:AK31"/>
    <mergeCell ref="AL31:AM31"/>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AR20:AS20"/>
    <mergeCell ref="AT20:AU20"/>
    <mergeCell ref="V20:W20"/>
    <mergeCell ref="X20:Y20"/>
    <mergeCell ref="Z20:AA20"/>
    <mergeCell ref="AB20:AC20"/>
    <mergeCell ref="AD20:AE20"/>
    <mergeCell ref="AF20:AG20"/>
    <mergeCell ref="AH20:AI20"/>
    <mergeCell ref="AN21:AO21"/>
    <mergeCell ref="AN22:AO22"/>
    <mergeCell ref="AP22:AQ22"/>
    <mergeCell ref="AR22:AS22"/>
    <mergeCell ref="AT22:AU22"/>
    <mergeCell ref="AJ21:AK21"/>
    <mergeCell ref="AL21:AM21"/>
    <mergeCell ref="AP21:AQ21"/>
    <mergeCell ref="AR21:AS21"/>
    <mergeCell ref="AT21:AU21"/>
    <mergeCell ref="AJ22:AK22"/>
    <mergeCell ref="AL22:AM22"/>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AV33:AY33"/>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AN33:AO33"/>
    <mergeCell ref="AP33:AQ33"/>
    <mergeCell ref="AR33:AS33"/>
    <mergeCell ref="AT33:AU33"/>
    <mergeCell ref="Z33:AA33"/>
    <mergeCell ref="AB33:AC33"/>
    <mergeCell ref="AD33:AE33"/>
    <mergeCell ref="AF33:AG33"/>
    <mergeCell ref="AH33:AI33"/>
    <mergeCell ref="AJ33:AK33"/>
    <mergeCell ref="AL33:AM33"/>
    <mergeCell ref="AT38:AU38"/>
    <mergeCell ref="V38:W38"/>
    <mergeCell ref="X38:Y38"/>
    <mergeCell ref="Z38:AA38"/>
    <mergeCell ref="AB38:AC38"/>
    <mergeCell ref="AD38:AE38"/>
    <mergeCell ref="AF38:AG38"/>
    <mergeCell ref="AH38:AI38"/>
    <mergeCell ref="AV38:AY38"/>
    <mergeCell ref="AL39:AM39"/>
    <mergeCell ref="AP39:AQ39"/>
    <mergeCell ref="AR39:AS39"/>
    <mergeCell ref="H38:I38"/>
    <mergeCell ref="J38:K38"/>
    <mergeCell ref="L38:M38"/>
    <mergeCell ref="N38:O38"/>
    <mergeCell ref="P38:Q38"/>
    <mergeCell ref="R38:S38"/>
    <mergeCell ref="T38:U38"/>
    <mergeCell ref="V39:W39"/>
    <mergeCell ref="X39:Y39"/>
    <mergeCell ref="J39:K39"/>
    <mergeCell ref="L39:M39"/>
    <mergeCell ref="N39:O39"/>
    <mergeCell ref="P39:Q39"/>
    <mergeCell ref="R39:S39"/>
    <mergeCell ref="T39:U39"/>
    <mergeCell ref="AJ38:AK38"/>
    <mergeCell ref="AL38:AM38"/>
    <mergeCell ref="AN38:AO38"/>
    <mergeCell ref="AP38:AQ38"/>
    <mergeCell ref="AR38:AS38"/>
    <mergeCell ref="AT39:AU39"/>
    <mergeCell ref="H41:I41"/>
    <mergeCell ref="J41:K41"/>
    <mergeCell ref="L41:M41"/>
    <mergeCell ref="N41:O41"/>
    <mergeCell ref="P41:Q41"/>
    <mergeCell ref="R41:S41"/>
    <mergeCell ref="T41:U41"/>
    <mergeCell ref="AN41:AO41"/>
    <mergeCell ref="AP41:AQ41"/>
    <mergeCell ref="AR41:AS41"/>
    <mergeCell ref="AT41:AU41"/>
    <mergeCell ref="AN39:AO39"/>
    <mergeCell ref="AN40:AO40"/>
    <mergeCell ref="AP40:AQ40"/>
    <mergeCell ref="AR40:AS40"/>
    <mergeCell ref="AT40:AU40"/>
    <mergeCell ref="H39:I39"/>
    <mergeCell ref="Z39:AA39"/>
    <mergeCell ref="AB39:AC39"/>
    <mergeCell ref="AD39:AE39"/>
    <mergeCell ref="AF39:AG39"/>
    <mergeCell ref="AH39:AI39"/>
    <mergeCell ref="AJ39:AK39"/>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AN43:AO43"/>
    <mergeCell ref="AJ43:AK43"/>
    <mergeCell ref="AL43:AM43"/>
    <mergeCell ref="AP43:AQ43"/>
    <mergeCell ref="AR43:AS43"/>
    <mergeCell ref="AT43:AU43"/>
    <mergeCell ref="AN42:AO42"/>
    <mergeCell ref="AP42:AQ42"/>
    <mergeCell ref="AR42:AS42"/>
    <mergeCell ref="AT42:AU42"/>
    <mergeCell ref="AJ42:AK42"/>
    <mergeCell ref="AL42:AM42"/>
    <mergeCell ref="AN46:AO46"/>
    <mergeCell ref="AP46:AQ46"/>
    <mergeCell ref="AR46:AS46"/>
    <mergeCell ref="AT46:AU46"/>
    <mergeCell ref="V46:W46"/>
    <mergeCell ref="X46:Y46"/>
    <mergeCell ref="Z46:AA46"/>
    <mergeCell ref="AB46:AC46"/>
    <mergeCell ref="AD46:AE46"/>
    <mergeCell ref="AF46:AG46"/>
    <mergeCell ref="AH46:AI46"/>
    <mergeCell ref="H46:I46"/>
    <mergeCell ref="J46:K46"/>
    <mergeCell ref="L46:M46"/>
    <mergeCell ref="N46:O46"/>
    <mergeCell ref="P46:Q46"/>
    <mergeCell ref="R46:S46"/>
    <mergeCell ref="T46:U46"/>
    <mergeCell ref="AJ46:AK46"/>
    <mergeCell ref="AL46:AM46"/>
    <mergeCell ref="T35:U35"/>
    <mergeCell ref="V35:W35"/>
    <mergeCell ref="P35:Q35"/>
    <mergeCell ref="AV35:AY35"/>
    <mergeCell ref="AT34:AU34"/>
    <mergeCell ref="AF34:AG34"/>
    <mergeCell ref="AH34:AI34"/>
    <mergeCell ref="AJ34:AK34"/>
    <mergeCell ref="AL34:AM34"/>
    <mergeCell ref="AN34:AO34"/>
    <mergeCell ref="AP34:AQ34"/>
    <mergeCell ref="AR34:AS34"/>
    <mergeCell ref="AV34:AY34"/>
    <mergeCell ref="AN35:AO35"/>
    <mergeCell ref="AP35:AQ35"/>
    <mergeCell ref="AR35:AS35"/>
    <mergeCell ref="AT35:AU35"/>
    <mergeCell ref="V34:W34"/>
    <mergeCell ref="X34:Y34"/>
    <mergeCell ref="Z34:AA34"/>
    <mergeCell ref="AB34:AC34"/>
    <mergeCell ref="AD34:AE34"/>
    <mergeCell ref="R33:S33"/>
    <mergeCell ref="T33:U33"/>
    <mergeCell ref="R34:S34"/>
    <mergeCell ref="T34:U34"/>
    <mergeCell ref="Z31:AA31"/>
    <mergeCell ref="AB31:AC31"/>
    <mergeCell ref="AD31:AE31"/>
    <mergeCell ref="AF31:AG31"/>
    <mergeCell ref="AH31:AI31"/>
    <mergeCell ref="N33:O33"/>
    <mergeCell ref="P33:Q33"/>
    <mergeCell ref="Z32:AA32"/>
    <mergeCell ref="V31:W31"/>
    <mergeCell ref="X31:Y31"/>
    <mergeCell ref="V33:W33"/>
    <mergeCell ref="X33:Y33"/>
    <mergeCell ref="P32:Q32"/>
    <mergeCell ref="R32:S32"/>
    <mergeCell ref="T32:U32"/>
    <mergeCell ref="V32:W32"/>
    <mergeCell ref="X32:Y32"/>
    <mergeCell ref="J33:K33"/>
    <mergeCell ref="L33:M33"/>
    <mergeCell ref="H34:I34"/>
    <mergeCell ref="J34:K34"/>
    <mergeCell ref="L34:M34"/>
    <mergeCell ref="N34:O34"/>
    <mergeCell ref="P34:Q34"/>
    <mergeCell ref="H37:I37"/>
    <mergeCell ref="J37:K37"/>
    <mergeCell ref="L37:M37"/>
    <mergeCell ref="N37:O37"/>
    <mergeCell ref="P37:Q37"/>
    <mergeCell ref="H35:I35"/>
    <mergeCell ref="H36:I36"/>
    <mergeCell ref="H33:I33"/>
    <mergeCell ref="J35:K35"/>
    <mergeCell ref="L35:M35"/>
    <mergeCell ref="T36:U36"/>
    <mergeCell ref="V36:W36"/>
    <mergeCell ref="X36:Y36"/>
    <mergeCell ref="Z36:AA36"/>
    <mergeCell ref="AB36:AC36"/>
    <mergeCell ref="AD36:AE36"/>
    <mergeCell ref="AN37:AO37"/>
    <mergeCell ref="J36:K36"/>
    <mergeCell ref="L36:M36"/>
    <mergeCell ref="N36:O36"/>
    <mergeCell ref="P36:Q36"/>
    <mergeCell ref="R36:S36"/>
    <mergeCell ref="AJ37:AK37"/>
    <mergeCell ref="AL37:AM37"/>
    <mergeCell ref="AL36:AM36"/>
    <mergeCell ref="AN36:AO36"/>
    <mergeCell ref="X35:Y35"/>
    <mergeCell ref="Z35:AA35"/>
    <mergeCell ref="AB35:AC35"/>
    <mergeCell ref="AD35:AE35"/>
    <mergeCell ref="AF35:AG35"/>
    <mergeCell ref="AH35:AI35"/>
    <mergeCell ref="AP36:AQ36"/>
    <mergeCell ref="AR36:AS36"/>
    <mergeCell ref="AT36:AU36"/>
    <mergeCell ref="AV36:AY36"/>
    <mergeCell ref="N35:O35"/>
    <mergeCell ref="AP37:AQ37"/>
    <mergeCell ref="AR37:AS37"/>
    <mergeCell ref="AT37:AU37"/>
    <mergeCell ref="V37:W37"/>
    <mergeCell ref="X37:Y37"/>
    <mergeCell ref="Z37:AA37"/>
    <mergeCell ref="AB37:AC37"/>
    <mergeCell ref="AD37:AE37"/>
    <mergeCell ref="AF37:AG37"/>
    <mergeCell ref="AH37:AI37"/>
    <mergeCell ref="R37:S37"/>
    <mergeCell ref="T37:U37"/>
    <mergeCell ref="AH36:AI36"/>
    <mergeCell ref="AJ36:AK36"/>
    <mergeCell ref="AF36:AG36"/>
    <mergeCell ref="AV37:AY37"/>
    <mergeCell ref="AJ35:AK35"/>
    <mergeCell ref="AL35:AM35"/>
    <mergeCell ref="R35:S35"/>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AF40:AG40"/>
    <mergeCell ref="AF43:AG43"/>
    <mergeCell ref="AH43:AI43"/>
    <mergeCell ref="H43:I43"/>
    <mergeCell ref="J43:K43"/>
    <mergeCell ref="L43:M43"/>
    <mergeCell ref="N43:O43"/>
    <mergeCell ref="P43:Q43"/>
    <mergeCell ref="R43:S43"/>
    <mergeCell ref="T43:U43"/>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Z12:AA12"/>
    <mergeCell ref="AV15:AY15"/>
    <mergeCell ref="AV16:AY16"/>
    <mergeCell ref="AV17:AY17"/>
    <mergeCell ref="AV18:AY18"/>
    <mergeCell ref="AV19:AY19"/>
    <mergeCell ref="AV20:AY20"/>
    <mergeCell ref="AV21:AY21"/>
    <mergeCell ref="AV22:AY22"/>
    <mergeCell ref="AV23:AY2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39:AY39"/>
    <mergeCell ref="AV40:AY40"/>
    <mergeCell ref="AV41:AY41"/>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32"/>
      <c r="C1" s="434"/>
      <c r="D1" s="434"/>
      <c r="E1" s="434"/>
      <c r="F1" s="434"/>
      <c r="G1" s="434"/>
      <c r="H1" s="434"/>
      <c r="I1" s="458"/>
      <c r="J1" s="186" t="s">
        <v>155</v>
      </c>
      <c r="K1" s="23"/>
      <c r="L1" s="23"/>
      <c r="M1" s="23"/>
      <c r="N1" s="23"/>
      <c r="O1" s="23"/>
      <c r="P1" s="23"/>
      <c r="Q1" s="23"/>
      <c r="R1" s="23"/>
      <c r="S1" s="23"/>
      <c r="T1" s="23"/>
      <c r="U1" s="23"/>
      <c r="V1" s="23"/>
      <c r="W1" s="23"/>
      <c r="X1" s="23"/>
      <c r="Y1" s="23"/>
      <c r="Z1" s="23"/>
      <c r="AA1" s="23"/>
      <c r="AB1" s="23"/>
      <c r="AC1" s="23"/>
    </row>
    <row r="2" spans="1:29" ht="28.5">
      <c r="A2" s="23"/>
      <c r="B2" s="434"/>
      <c r="C2" s="434"/>
      <c r="D2" s="434"/>
      <c r="E2" s="434"/>
      <c r="F2" s="434"/>
      <c r="G2" s="434"/>
      <c r="H2" s="434"/>
      <c r="I2" s="458"/>
      <c r="J2" s="187" t="s">
        <v>156</v>
      </c>
      <c r="K2" s="23"/>
      <c r="L2" s="23"/>
      <c r="M2" s="23"/>
      <c r="N2" s="23"/>
      <c r="O2" s="23"/>
      <c r="P2" s="23"/>
      <c r="Q2" s="23"/>
      <c r="R2" s="23"/>
      <c r="S2" s="23"/>
      <c r="T2" s="23"/>
      <c r="U2" s="23"/>
      <c r="V2" s="23"/>
      <c r="W2" s="23"/>
      <c r="X2" s="23"/>
      <c r="Y2" s="23"/>
      <c r="Z2" s="23"/>
      <c r="AA2" s="23"/>
      <c r="AB2" s="23"/>
      <c r="AC2" s="23"/>
    </row>
    <row r="3" spans="1:29" ht="15">
      <c r="A3" s="23"/>
      <c r="B3" s="533" t="s">
        <v>157</v>
      </c>
      <c r="C3" s="520"/>
      <c r="D3" s="520"/>
      <c r="E3" s="520"/>
      <c r="F3" s="520"/>
      <c r="G3" s="520"/>
      <c r="H3" s="520"/>
      <c r="I3" s="520"/>
      <c r="J3" s="520"/>
      <c r="K3" s="23"/>
      <c r="L3" s="23"/>
      <c r="M3" s="23"/>
      <c r="N3" s="23"/>
      <c r="O3" s="23"/>
      <c r="P3" s="23"/>
      <c r="Q3" s="23"/>
      <c r="R3" s="23"/>
      <c r="S3" s="23"/>
      <c r="T3" s="23"/>
      <c r="U3" s="23"/>
      <c r="V3" s="23"/>
      <c r="W3" s="23"/>
      <c r="X3" s="23"/>
      <c r="Y3" s="23"/>
      <c r="Z3" s="23"/>
      <c r="AA3" s="23"/>
      <c r="AB3" s="23"/>
      <c r="AC3" s="23"/>
    </row>
    <row r="4" spans="1:29" ht="15">
      <c r="A4" s="23"/>
      <c r="B4" s="533" t="s">
        <v>158</v>
      </c>
      <c r="C4" s="520"/>
      <c r="D4" s="520"/>
      <c r="E4" s="520"/>
      <c r="F4" s="520"/>
      <c r="G4" s="520"/>
      <c r="H4" s="520"/>
      <c r="I4" s="520"/>
      <c r="J4" s="520"/>
      <c r="K4" s="23"/>
      <c r="L4" s="23"/>
      <c r="M4" s="23"/>
      <c r="N4" s="23"/>
      <c r="O4" s="23"/>
      <c r="P4" s="23"/>
      <c r="Q4" s="23"/>
      <c r="R4" s="23"/>
      <c r="S4" s="23"/>
      <c r="T4" s="23"/>
      <c r="U4" s="23"/>
      <c r="V4" s="23"/>
      <c r="W4" s="23"/>
      <c r="X4" s="23"/>
      <c r="Y4" s="23"/>
      <c r="Z4" s="23"/>
      <c r="AA4" s="23"/>
      <c r="AB4" s="23"/>
      <c r="AC4" s="23"/>
    </row>
    <row r="5" spans="1:29">
      <c r="A5" s="23"/>
      <c r="B5" s="534"/>
      <c r="C5" s="460"/>
      <c r="D5" s="460"/>
      <c r="E5" s="460"/>
      <c r="F5" s="460"/>
      <c r="G5" s="460"/>
      <c r="H5" s="460"/>
      <c r="I5" s="460"/>
      <c r="J5" s="535"/>
      <c r="K5" s="23"/>
      <c r="L5" s="23"/>
      <c r="M5" s="23"/>
      <c r="N5" s="23"/>
      <c r="O5" s="23"/>
      <c r="P5" s="23"/>
      <c r="Q5" s="23"/>
      <c r="R5" s="23"/>
      <c r="S5" s="23"/>
      <c r="T5" s="23"/>
      <c r="U5" s="23"/>
      <c r="V5" s="23"/>
      <c r="W5" s="23"/>
      <c r="X5" s="23"/>
      <c r="Y5" s="23"/>
      <c r="Z5" s="23"/>
      <c r="AA5" s="23"/>
      <c r="AB5" s="23"/>
      <c r="AC5" s="23"/>
    </row>
    <row r="6" spans="1:29" ht="46.5">
      <c r="A6" s="23"/>
      <c r="B6" s="527" t="s">
        <v>1</v>
      </c>
      <c r="C6" s="426"/>
      <c r="D6" s="427"/>
      <c r="E6" s="188" t="s">
        <v>2</v>
      </c>
      <c r="F6" s="189" t="s">
        <v>159</v>
      </c>
      <c r="G6" s="188" t="s">
        <v>160</v>
      </c>
      <c r="H6" s="190" t="s">
        <v>161</v>
      </c>
      <c r="I6" s="528" t="s">
        <v>162</v>
      </c>
      <c r="J6" s="427"/>
      <c r="K6" s="23"/>
      <c r="L6" s="23"/>
      <c r="M6" s="23"/>
      <c r="N6" s="23"/>
      <c r="O6" s="23"/>
      <c r="P6" s="23"/>
      <c r="Q6" s="23"/>
      <c r="R6" s="23"/>
      <c r="S6" s="23"/>
      <c r="T6" s="23"/>
      <c r="U6" s="23"/>
      <c r="V6" s="23"/>
      <c r="W6" s="23"/>
      <c r="X6" s="23"/>
      <c r="Y6" s="23"/>
      <c r="Z6" s="23"/>
      <c r="AA6" s="23"/>
      <c r="AB6" s="23"/>
      <c r="AC6" s="23"/>
    </row>
    <row r="7" spans="1:29" ht="31">
      <c r="A7" s="23"/>
      <c r="B7" s="527" t="s">
        <v>163</v>
      </c>
      <c r="C7" s="426"/>
      <c r="D7" s="427"/>
      <c r="E7" s="191" t="s">
        <v>164</v>
      </c>
      <c r="F7" s="192" t="s">
        <v>165</v>
      </c>
      <c r="G7" s="193" t="s">
        <v>166</v>
      </c>
      <c r="H7" s="194" t="s">
        <v>167</v>
      </c>
      <c r="I7" s="528">
        <v>3064678</v>
      </c>
      <c r="J7" s="427"/>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29" t="s">
        <v>168</v>
      </c>
      <c r="C10" s="530"/>
      <c r="D10" s="530"/>
      <c r="E10" s="530"/>
      <c r="F10" s="530"/>
      <c r="G10" s="530"/>
      <c r="H10" s="530"/>
      <c r="I10" s="530"/>
      <c r="J10" s="531"/>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38" t="s">
        <v>154</v>
      </c>
      <c r="C2" s="539"/>
      <c r="D2" s="539"/>
      <c r="E2" s="539"/>
      <c r="F2" s="540"/>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46" t="s">
        <v>138</v>
      </c>
      <c r="C4" s="434"/>
      <c r="D4" s="434"/>
      <c r="E4" s="434"/>
      <c r="F4" s="434"/>
      <c r="G4" s="435"/>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47" t="s">
        <v>139</v>
      </c>
      <c r="C6" s="434"/>
      <c r="D6" s="548"/>
      <c r="E6" s="460"/>
      <c r="F6" s="460"/>
      <c r="G6" s="535"/>
      <c r="H6" s="168"/>
      <c r="I6" s="168"/>
      <c r="J6" s="168"/>
      <c r="K6" s="168"/>
      <c r="L6" s="168"/>
      <c r="M6" s="168"/>
      <c r="N6" s="168"/>
      <c r="O6" s="168"/>
    </row>
    <row r="7" spans="1:15" ht="24" customHeight="1">
      <c r="A7" s="168"/>
      <c r="B7" s="173" t="s">
        <v>140</v>
      </c>
      <c r="C7" s="168"/>
      <c r="D7" s="536"/>
      <c r="E7" s="426"/>
      <c r="F7" s="426"/>
      <c r="G7" s="537"/>
      <c r="H7" s="168"/>
      <c r="I7" s="168"/>
      <c r="J7" s="168"/>
      <c r="K7" s="168"/>
      <c r="L7" s="168"/>
      <c r="M7" s="168"/>
      <c r="N7" s="168"/>
      <c r="O7" s="168"/>
    </row>
    <row r="8" spans="1:15" ht="19.5" customHeight="1">
      <c r="A8" s="168"/>
      <c r="B8" s="547" t="s">
        <v>141</v>
      </c>
      <c r="C8" s="434"/>
      <c r="D8" s="548"/>
      <c r="E8" s="460"/>
      <c r="F8" s="460"/>
      <c r="G8" s="535"/>
      <c r="H8" s="168"/>
      <c r="I8" s="168"/>
      <c r="J8" s="168"/>
      <c r="K8" s="168"/>
      <c r="L8" s="168"/>
      <c r="M8" s="168"/>
      <c r="N8" s="168"/>
      <c r="O8" s="168"/>
    </row>
    <row r="9" spans="1:15" ht="18.75" customHeight="1">
      <c r="A9" s="168"/>
      <c r="B9" s="173" t="s">
        <v>142</v>
      </c>
      <c r="C9" s="168"/>
      <c r="D9" s="536"/>
      <c r="E9" s="426"/>
      <c r="F9" s="426"/>
      <c r="G9" s="537"/>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41" t="s">
        <v>143</v>
      </c>
      <c r="C12" s="434"/>
      <c r="D12" s="434"/>
      <c r="E12" s="434"/>
      <c r="F12" s="434"/>
      <c r="G12" s="435"/>
      <c r="H12" s="168"/>
      <c r="I12" s="168"/>
      <c r="J12" s="168"/>
      <c r="K12" s="168"/>
      <c r="L12" s="168"/>
      <c r="M12" s="168"/>
      <c r="N12" s="168"/>
      <c r="O12" s="168"/>
    </row>
    <row r="13" spans="1:15" ht="113.25" customHeight="1">
      <c r="A13" s="168"/>
      <c r="B13" s="543"/>
      <c r="C13" s="434"/>
      <c r="D13" s="434"/>
      <c r="E13" s="434"/>
      <c r="F13" s="434"/>
      <c r="G13" s="435"/>
      <c r="H13" s="168"/>
      <c r="I13" s="168"/>
      <c r="J13" s="168"/>
      <c r="K13" s="168"/>
      <c r="L13" s="168"/>
      <c r="M13" s="168"/>
      <c r="N13" s="168"/>
      <c r="O13" s="168"/>
    </row>
    <row r="14" spans="1:15" ht="24.75" customHeight="1">
      <c r="A14" s="168"/>
      <c r="B14" s="544" t="s">
        <v>144</v>
      </c>
      <c r="C14" s="434"/>
      <c r="D14" s="434"/>
      <c r="E14" s="434"/>
      <c r="F14" s="434"/>
      <c r="G14" s="435"/>
      <c r="H14" s="168"/>
      <c r="I14" s="168"/>
      <c r="J14" s="168"/>
      <c r="K14" s="168"/>
      <c r="L14" s="168"/>
      <c r="M14" s="168"/>
      <c r="N14" s="168"/>
      <c r="O14" s="168"/>
    </row>
    <row r="15" spans="1:15" ht="15.75" customHeight="1">
      <c r="A15" s="168"/>
      <c r="B15" s="545"/>
      <c r="C15" s="434"/>
      <c r="D15" s="434"/>
      <c r="E15" s="434"/>
      <c r="F15" s="434"/>
      <c r="G15" s="435"/>
      <c r="H15" s="168"/>
      <c r="I15" s="168"/>
      <c r="J15" s="168"/>
      <c r="K15" s="168"/>
      <c r="L15" s="168"/>
      <c r="M15" s="168"/>
      <c r="N15" s="168"/>
      <c r="O15" s="168"/>
    </row>
    <row r="16" spans="1:15" ht="15.75" customHeight="1">
      <c r="A16" s="168"/>
      <c r="B16" s="541" t="s">
        <v>145</v>
      </c>
      <c r="C16" s="434"/>
      <c r="D16" s="434"/>
      <c r="E16" s="434"/>
      <c r="F16" s="434"/>
      <c r="G16" s="435"/>
      <c r="H16" s="168"/>
      <c r="I16" s="168"/>
      <c r="J16" s="168"/>
      <c r="K16" s="168"/>
      <c r="L16" s="168"/>
      <c r="M16" s="168"/>
      <c r="N16" s="168"/>
      <c r="O16" s="168"/>
    </row>
    <row r="17" spans="1:15" ht="9.75" customHeight="1">
      <c r="A17" s="168"/>
      <c r="B17" s="542"/>
      <c r="C17" s="460"/>
      <c r="D17" s="460"/>
      <c r="E17" s="460"/>
      <c r="F17" s="460"/>
      <c r="G17" s="535"/>
      <c r="H17" s="168"/>
      <c r="I17" s="168"/>
      <c r="J17" s="168"/>
      <c r="K17" s="168"/>
      <c r="L17" s="168"/>
      <c r="M17" s="168"/>
      <c r="N17" s="168"/>
      <c r="O17" s="168"/>
    </row>
    <row r="18" spans="1:15" ht="12.75" customHeight="1">
      <c r="A18" s="168"/>
      <c r="B18" s="549" t="s">
        <v>146</v>
      </c>
      <c r="C18" s="456"/>
      <c r="D18" s="456"/>
      <c r="E18" s="456"/>
      <c r="F18" s="456"/>
      <c r="G18" s="550"/>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53"/>
      <c r="D20" s="434"/>
      <c r="E20" s="434"/>
      <c r="F20" s="434"/>
      <c r="G20" s="435"/>
      <c r="H20" s="168"/>
      <c r="I20" s="168"/>
      <c r="J20" s="168"/>
      <c r="K20" s="168"/>
      <c r="L20" s="168"/>
      <c r="M20" s="168"/>
      <c r="N20" s="168"/>
      <c r="O20" s="168"/>
    </row>
    <row r="21" spans="1:15" ht="12.75" customHeight="1">
      <c r="A21" s="168"/>
      <c r="B21" s="551"/>
      <c r="C21" s="434"/>
      <c r="D21" s="434"/>
      <c r="E21" s="434"/>
      <c r="F21" s="434"/>
      <c r="G21" s="435"/>
      <c r="H21" s="168"/>
      <c r="I21" s="168"/>
      <c r="J21" s="168"/>
      <c r="K21" s="168"/>
      <c r="L21" s="168"/>
      <c r="M21" s="168"/>
      <c r="N21" s="168"/>
      <c r="O21" s="168"/>
    </row>
    <row r="22" spans="1:15" ht="9" customHeight="1">
      <c r="A22" s="168"/>
      <c r="B22" s="552"/>
      <c r="C22" s="434"/>
      <c r="D22" s="434"/>
      <c r="E22" s="434"/>
      <c r="F22" s="434"/>
      <c r="G22" s="435"/>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52"/>
      <c r="C24" s="434"/>
      <c r="D24" s="434"/>
      <c r="E24" s="434"/>
      <c r="F24" s="434"/>
      <c r="G24" s="435"/>
      <c r="H24" s="168"/>
      <c r="I24" s="168"/>
      <c r="J24" s="168"/>
      <c r="K24" s="168"/>
      <c r="L24" s="168"/>
      <c r="M24" s="168"/>
      <c r="N24" s="168"/>
      <c r="O24" s="168"/>
    </row>
    <row r="25" spans="1:15" ht="12.75" customHeight="1">
      <c r="A25" s="168"/>
      <c r="B25" s="173" t="s">
        <v>148</v>
      </c>
      <c r="C25" s="553"/>
      <c r="D25" s="434"/>
      <c r="E25" s="434"/>
      <c r="F25" s="434"/>
      <c r="G25" s="435"/>
      <c r="H25" s="168"/>
      <c r="I25" s="168"/>
      <c r="J25" s="168"/>
      <c r="K25" s="168"/>
      <c r="L25" s="168"/>
      <c r="M25" s="168"/>
      <c r="N25" s="168"/>
      <c r="O25" s="168"/>
    </row>
    <row r="26" spans="1:15" ht="29.25" customHeight="1">
      <c r="A26" s="168"/>
      <c r="B26" s="551"/>
      <c r="C26" s="434"/>
      <c r="D26" s="434"/>
      <c r="E26" s="434"/>
      <c r="F26" s="434"/>
      <c r="G26" s="435"/>
      <c r="H26" s="168"/>
      <c r="I26" s="168"/>
      <c r="J26" s="168"/>
      <c r="K26" s="168"/>
      <c r="L26" s="168"/>
      <c r="M26" s="168"/>
      <c r="N26" s="168"/>
      <c r="O26" s="168"/>
    </row>
    <row r="27" spans="1:15" ht="24" customHeight="1">
      <c r="A27" s="168"/>
      <c r="B27" s="543"/>
      <c r="C27" s="434"/>
      <c r="D27" s="434"/>
      <c r="E27" s="434"/>
      <c r="F27" s="434"/>
      <c r="G27" s="435"/>
      <c r="H27" s="168"/>
      <c r="I27" s="168"/>
      <c r="J27" s="168"/>
      <c r="K27" s="168"/>
      <c r="L27" s="168"/>
      <c r="M27" s="168"/>
      <c r="N27" s="168"/>
      <c r="O27" s="168"/>
    </row>
    <row r="28" spans="1:15" ht="12.75" customHeight="1">
      <c r="A28" s="168"/>
      <c r="B28" s="551"/>
      <c r="C28" s="434"/>
      <c r="D28" s="434"/>
      <c r="E28" s="434"/>
      <c r="F28" s="434"/>
      <c r="G28" s="435"/>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51" t="s">
        <v>149</v>
      </c>
      <c r="C30" s="434"/>
      <c r="D30" s="434"/>
      <c r="E30" s="555" t="s">
        <v>150</v>
      </c>
      <c r="F30" s="434"/>
      <c r="G30" s="435"/>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47"/>
      <c r="C33" s="434"/>
      <c r="D33" s="434"/>
      <c r="E33" s="434"/>
      <c r="F33" s="434"/>
      <c r="G33" s="435"/>
      <c r="H33" s="168"/>
      <c r="I33" s="168"/>
      <c r="J33" s="168"/>
      <c r="K33" s="168"/>
      <c r="L33" s="168"/>
      <c r="M33" s="168"/>
      <c r="N33" s="168"/>
      <c r="O33" s="168"/>
    </row>
    <row r="34" spans="1:15" ht="12.75" customHeight="1">
      <c r="A34" s="168"/>
      <c r="B34" s="173" t="s">
        <v>152</v>
      </c>
      <c r="C34" s="554" t="s">
        <v>153</v>
      </c>
      <c r="D34" s="456"/>
      <c r="E34" s="456"/>
      <c r="F34" s="456"/>
      <c r="G34" s="550"/>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B33:G33"/>
    <mergeCell ref="C34:G34"/>
    <mergeCell ref="B26:G26"/>
    <mergeCell ref="B28:G28"/>
    <mergeCell ref="C25:G25"/>
    <mergeCell ref="B27:G27"/>
    <mergeCell ref="B30:D30"/>
    <mergeCell ref="E30:G30"/>
    <mergeCell ref="B18:G18"/>
    <mergeCell ref="B21:G21"/>
    <mergeCell ref="B22:G22"/>
    <mergeCell ref="C20:G20"/>
    <mergeCell ref="B24:G24"/>
    <mergeCell ref="D9:G9"/>
    <mergeCell ref="B2:F2"/>
    <mergeCell ref="B16:G16"/>
    <mergeCell ref="B17:G17"/>
    <mergeCell ref="B12:G12"/>
    <mergeCell ref="B13:G13"/>
    <mergeCell ref="B14:G14"/>
    <mergeCell ref="B15:G15"/>
    <mergeCell ref="B4:G4"/>
    <mergeCell ref="B6:C6"/>
    <mergeCell ref="D6:G6"/>
    <mergeCell ref="D7:G7"/>
    <mergeCell ref="B8:C8"/>
    <mergeCell ref="D8:G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558" t="s">
        <v>178</v>
      </c>
      <c r="C1" s="539"/>
      <c r="D1" s="539"/>
      <c r="E1" s="539"/>
      <c r="F1" s="557"/>
    </row>
    <row r="2" spans="1:6" ht="16.5" customHeight="1">
      <c r="A2" s="205" t="s">
        <v>179</v>
      </c>
      <c r="B2" s="559" t="s">
        <v>180</v>
      </c>
      <c r="C2" s="426"/>
      <c r="D2" s="426"/>
      <c r="E2" s="426"/>
      <c r="F2" s="537"/>
    </row>
    <row r="3" spans="1:6" ht="29.25" customHeight="1">
      <c r="A3" s="205" t="s">
        <v>181</v>
      </c>
      <c r="B3" s="560">
        <v>46055</v>
      </c>
      <c r="C3" s="426"/>
      <c r="D3" s="426"/>
      <c r="E3" s="426"/>
      <c r="F3" s="537"/>
    </row>
    <row r="4" spans="1:6" ht="31.5" customHeight="1">
      <c r="A4" s="205" t="s">
        <v>159</v>
      </c>
      <c r="B4" s="561" t="s">
        <v>182</v>
      </c>
      <c r="C4" s="426"/>
      <c r="D4" s="426"/>
      <c r="E4" s="426"/>
      <c r="F4" s="537"/>
    </row>
    <row r="5" spans="1:6" ht="18" customHeight="1" thickBot="1">
      <c r="A5" s="206" t="s">
        <v>1</v>
      </c>
      <c r="B5" s="562" t="s">
        <v>2</v>
      </c>
      <c r="C5" s="563"/>
      <c r="D5" s="563"/>
      <c r="E5" s="563"/>
      <c r="F5" s="564"/>
    </row>
    <row r="6" spans="1:6" ht="18" customHeight="1">
      <c r="A6" s="556" t="s">
        <v>183</v>
      </c>
      <c r="B6" s="539"/>
      <c r="C6" s="539"/>
      <c r="D6" s="539"/>
      <c r="E6" s="539"/>
      <c r="F6" s="557"/>
    </row>
    <row r="7" spans="1:6" ht="15" customHeight="1">
      <c r="A7" s="566" t="s">
        <v>184</v>
      </c>
      <c r="B7" s="426"/>
      <c r="C7" s="426"/>
      <c r="D7" s="427"/>
      <c r="E7" s="567" t="s">
        <v>185</v>
      </c>
      <c r="F7" s="537"/>
    </row>
    <row r="8" spans="1:6" ht="23.25" customHeight="1">
      <c r="A8" s="567" t="s">
        <v>252</v>
      </c>
      <c r="B8" s="426"/>
      <c r="C8" s="426"/>
      <c r="D8" s="427"/>
      <c r="E8" s="207" t="s">
        <v>186</v>
      </c>
      <c r="F8" s="208">
        <v>80766478</v>
      </c>
    </row>
    <row r="9" spans="1:6" ht="16.5" customHeight="1" thickBot="1">
      <c r="A9" s="568" t="s">
        <v>267</v>
      </c>
      <c r="B9" s="563"/>
      <c r="C9" s="563"/>
      <c r="D9" s="569"/>
      <c r="E9" s="209" t="s">
        <v>187</v>
      </c>
      <c r="F9" s="210" t="s">
        <v>268</v>
      </c>
    </row>
    <row r="10" spans="1:6" ht="16.5" customHeight="1">
      <c r="A10" s="556" t="s">
        <v>188</v>
      </c>
      <c r="B10" s="539"/>
      <c r="C10" s="539"/>
      <c r="D10" s="539"/>
      <c r="E10" s="539"/>
      <c r="F10" s="557"/>
    </row>
    <row r="11" spans="1:6" ht="15" customHeight="1">
      <c r="A11" s="211" t="s">
        <v>128</v>
      </c>
      <c r="B11" s="570" t="str">
        <f>+'[1]Informacion General'!B6</f>
        <v>Tecnico en Cocina</v>
      </c>
      <c r="C11" s="426"/>
      <c r="D11" s="427"/>
      <c r="E11" s="207" t="s">
        <v>189</v>
      </c>
      <c r="F11" s="212">
        <f>'Informacion General'!B4</f>
        <v>3311413</v>
      </c>
    </row>
    <row r="12" spans="1:6" ht="26.25" customHeight="1">
      <c r="A12" s="213" t="s">
        <v>190</v>
      </c>
      <c r="B12" s="214" t="s">
        <v>191</v>
      </c>
      <c r="C12" s="211" t="s">
        <v>192</v>
      </c>
      <c r="D12" s="215" t="s">
        <v>193</v>
      </c>
      <c r="E12" s="571" t="str">
        <f>'Informacion General'!B7</f>
        <v>Preparar alimentos de acuerdo con la  orden de producción y procedimiento técnico.</v>
      </c>
      <c r="F12" s="572"/>
    </row>
    <row r="13" spans="1:6" ht="15" customHeight="1">
      <c r="A13" s="573" t="s">
        <v>194</v>
      </c>
      <c r="B13" s="456"/>
      <c r="C13" s="456"/>
      <c r="D13" s="456"/>
      <c r="E13" s="456"/>
      <c r="F13" s="550"/>
    </row>
    <row r="14" spans="1:6" ht="39.75" customHeight="1">
      <c r="A14" s="574" t="str">
        <f>'Informacion General'!B10</f>
        <v>Preparar alimentos de acuerdo con la  orden de producción y procedimiento técnico.</v>
      </c>
      <c r="B14" s="575"/>
      <c r="C14" s="575"/>
      <c r="D14" s="575"/>
      <c r="E14" s="575"/>
      <c r="F14" s="575"/>
    </row>
    <row r="15" spans="1:6" ht="27.75" customHeight="1">
      <c r="A15" s="576"/>
      <c r="B15" s="460"/>
      <c r="C15" s="460"/>
      <c r="D15" s="460"/>
      <c r="E15" s="460"/>
      <c r="F15" s="450"/>
    </row>
    <row r="16" spans="1:6" ht="27.75" customHeight="1">
      <c r="A16" s="565"/>
      <c r="B16" s="426"/>
      <c r="C16" s="426"/>
      <c r="D16" s="426"/>
      <c r="E16" s="426"/>
      <c r="F16" s="427"/>
    </row>
    <row r="17" spans="1:6" ht="27.75" customHeight="1">
      <c r="A17" s="565"/>
      <c r="B17" s="426"/>
      <c r="C17" s="426"/>
      <c r="D17" s="426"/>
      <c r="E17" s="426"/>
      <c r="F17" s="427"/>
    </row>
    <row r="18" spans="1:6" ht="27.75" customHeight="1">
      <c r="A18" s="565"/>
      <c r="B18" s="426"/>
      <c r="C18" s="426"/>
      <c r="D18" s="426"/>
      <c r="E18" s="426"/>
      <c r="F18" s="427"/>
    </row>
    <row r="19" spans="1:6" ht="14.25" customHeight="1" thickBot="1">
      <c r="A19" s="577" t="s">
        <v>195</v>
      </c>
      <c r="B19" s="580"/>
      <c r="C19" s="458"/>
      <c r="D19" s="581" t="s">
        <v>196</v>
      </c>
      <c r="E19" s="520"/>
      <c r="F19" s="435"/>
    </row>
    <row r="20" spans="1:6" ht="31.5" customHeight="1">
      <c r="A20" s="578"/>
      <c r="B20" s="582" t="s">
        <v>197</v>
      </c>
      <c r="C20" s="520"/>
      <c r="D20" s="584" t="s">
        <v>198</v>
      </c>
      <c r="E20" s="216" t="s">
        <v>199</v>
      </c>
      <c r="F20" s="217" t="s">
        <v>200</v>
      </c>
    </row>
    <row r="21" spans="1:6" ht="30" customHeight="1" thickBot="1">
      <c r="A21" s="579"/>
      <c r="B21" s="583"/>
      <c r="C21" s="437"/>
      <c r="D21" s="579"/>
      <c r="E21" s="218" t="s">
        <v>201</v>
      </c>
      <c r="F21" s="219" t="s">
        <v>202</v>
      </c>
    </row>
    <row r="22" spans="1:6" ht="55.5" customHeight="1">
      <c r="A22" s="220" t="s">
        <v>203</v>
      </c>
      <c r="B22" s="585"/>
      <c r="C22" s="450"/>
      <c r="D22" s="221" t="s">
        <v>204</v>
      </c>
      <c r="E22" s="222" t="s">
        <v>205</v>
      </c>
      <c r="F22" s="223"/>
    </row>
    <row r="23" spans="1:6" ht="93" customHeight="1">
      <c r="A23" s="224" t="s">
        <v>206</v>
      </c>
      <c r="B23" s="586"/>
      <c r="C23" s="427"/>
      <c r="D23" s="225" t="s">
        <v>207</v>
      </c>
      <c r="E23" s="214" t="s">
        <v>208</v>
      </c>
      <c r="F23" s="226"/>
    </row>
    <row r="24" spans="1:6" ht="55.5" customHeight="1">
      <c r="A24" s="227" t="s">
        <v>209</v>
      </c>
      <c r="B24" s="586"/>
      <c r="C24" s="427"/>
      <c r="D24" s="225" t="s">
        <v>210</v>
      </c>
      <c r="E24" s="214" t="s">
        <v>208</v>
      </c>
      <c r="F24" s="226"/>
    </row>
    <row r="25" spans="1:6" ht="75" customHeight="1" thickBot="1">
      <c r="A25" s="228" t="s">
        <v>211</v>
      </c>
      <c r="B25" s="587"/>
      <c r="C25" s="569"/>
      <c r="D25" s="229" t="s">
        <v>212</v>
      </c>
      <c r="E25" s="230" t="s">
        <v>208</v>
      </c>
      <c r="F25" s="231"/>
    </row>
    <row r="26" spans="1:6" ht="31.5" customHeight="1" thickBot="1">
      <c r="A26" s="588" t="s">
        <v>213</v>
      </c>
      <c r="B26" s="440"/>
      <c r="C26" s="440"/>
      <c r="D26" s="440"/>
      <c r="E26" s="440"/>
      <c r="F26" s="441"/>
    </row>
    <row r="27" spans="1:6" ht="14.25" customHeight="1">
      <c r="A27" s="556" t="s">
        <v>214</v>
      </c>
      <c r="B27" s="539"/>
      <c r="C27" s="539"/>
      <c r="D27" s="539"/>
      <c r="E27" s="539"/>
      <c r="F27" s="557"/>
    </row>
    <row r="28" spans="1:6" ht="20.25" customHeight="1">
      <c r="A28" s="589" t="s">
        <v>215</v>
      </c>
      <c r="B28" s="456"/>
      <c r="C28" s="456"/>
      <c r="D28" s="456"/>
      <c r="E28" s="590" t="s">
        <v>216</v>
      </c>
      <c r="F28" s="452"/>
    </row>
    <row r="29" spans="1:6" ht="30" customHeight="1">
      <c r="A29" s="591"/>
      <c r="B29" s="426"/>
      <c r="C29" s="426"/>
      <c r="D29" s="427"/>
      <c r="E29" s="566"/>
      <c r="F29" s="427"/>
    </row>
    <row r="30" spans="1:6" ht="30" customHeight="1">
      <c r="A30" s="591"/>
      <c r="B30" s="426"/>
      <c r="C30" s="426"/>
      <c r="D30" s="427"/>
      <c r="E30" s="566"/>
      <c r="F30" s="427"/>
    </row>
    <row r="31" spans="1:6" ht="30" customHeight="1">
      <c r="A31" s="591"/>
      <c r="B31" s="426"/>
      <c r="C31" s="426"/>
      <c r="D31" s="427"/>
      <c r="E31" s="566"/>
      <c r="F31" s="427"/>
    </row>
    <row r="32" spans="1:6" ht="30" customHeight="1">
      <c r="A32" s="591"/>
      <c r="B32" s="426"/>
      <c r="C32" s="426"/>
      <c r="D32" s="427"/>
      <c r="E32" s="566"/>
      <c r="F32" s="427"/>
    </row>
    <row r="33" spans="1:6" ht="30" customHeight="1">
      <c r="A33" s="591"/>
      <c r="B33" s="426"/>
      <c r="C33" s="426"/>
      <c r="D33" s="427"/>
      <c r="E33" s="566"/>
      <c r="F33" s="427"/>
    </row>
    <row r="34" spans="1:6" ht="30" customHeight="1">
      <c r="A34" s="591"/>
      <c r="B34" s="426"/>
      <c r="C34" s="426"/>
      <c r="D34" s="427"/>
      <c r="E34" s="566"/>
      <c r="F34" s="427"/>
    </row>
    <row r="35" spans="1:6" ht="15" customHeight="1">
      <c r="A35" s="593" t="s">
        <v>217</v>
      </c>
      <c r="B35" s="460"/>
      <c r="C35" s="460"/>
      <c r="D35" s="460"/>
      <c r="E35" s="460"/>
      <c r="F35" s="535"/>
    </row>
    <row r="36" spans="1:6" ht="27" customHeight="1">
      <c r="A36" s="594" t="s">
        <v>218</v>
      </c>
      <c r="B36" s="426"/>
      <c r="C36" s="426"/>
      <c r="D36" s="426"/>
      <c r="E36" s="426"/>
      <c r="F36" s="537"/>
    </row>
    <row r="37" spans="1:6" ht="74.25" customHeight="1" thickBot="1">
      <c r="A37" s="595" t="s">
        <v>219</v>
      </c>
      <c r="B37" s="563"/>
      <c r="C37" s="563"/>
      <c r="D37" s="563"/>
      <c r="E37" s="563"/>
      <c r="F37" s="564"/>
    </row>
    <row r="38" spans="1:6" ht="28.5" customHeight="1">
      <c r="A38" s="592" t="s">
        <v>220</v>
      </c>
      <c r="B38" s="434"/>
      <c r="C38" s="434"/>
      <c r="D38" s="434"/>
      <c r="E38" s="434"/>
      <c r="F38" s="434"/>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38:F38"/>
    <mergeCell ref="A31:D31"/>
    <mergeCell ref="E31:F31"/>
    <mergeCell ref="A32:D32"/>
    <mergeCell ref="E32:F32"/>
    <mergeCell ref="A33:D33"/>
    <mergeCell ref="E33:F33"/>
    <mergeCell ref="A34:D34"/>
    <mergeCell ref="E34:F34"/>
    <mergeCell ref="A35:F35"/>
    <mergeCell ref="A36:F36"/>
    <mergeCell ref="A37:F37"/>
    <mergeCell ref="A28:D28"/>
    <mergeCell ref="E28:F28"/>
    <mergeCell ref="A29:D29"/>
    <mergeCell ref="E29:F29"/>
    <mergeCell ref="A30:D30"/>
    <mergeCell ref="E30:F30"/>
    <mergeCell ref="A27:F27"/>
    <mergeCell ref="A18:F18"/>
    <mergeCell ref="A19:A21"/>
    <mergeCell ref="B19:C19"/>
    <mergeCell ref="D19:F19"/>
    <mergeCell ref="B20:C21"/>
    <mergeCell ref="D20:D21"/>
    <mergeCell ref="B22:C22"/>
    <mergeCell ref="B23:C23"/>
    <mergeCell ref="B24:C24"/>
    <mergeCell ref="B25:C25"/>
    <mergeCell ref="A26:F26"/>
    <mergeCell ref="A17:F17"/>
    <mergeCell ref="A7:D7"/>
    <mergeCell ref="E7:F7"/>
    <mergeCell ref="A8:D8"/>
    <mergeCell ref="A9:D9"/>
    <mergeCell ref="A10:F10"/>
    <mergeCell ref="B11:D11"/>
    <mergeCell ref="E12:F12"/>
    <mergeCell ref="A13:F13"/>
    <mergeCell ref="A14:F14"/>
    <mergeCell ref="A15:F15"/>
    <mergeCell ref="A16:F16"/>
    <mergeCell ref="A6:F6"/>
    <mergeCell ref="B1:F1"/>
    <mergeCell ref="B2:F2"/>
    <mergeCell ref="B3:F3"/>
    <mergeCell ref="B4:F4"/>
    <mergeCell ref="B5:F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topLeftCell="A20"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596"/>
      <c r="B1" s="440"/>
      <c r="C1" s="440"/>
      <c r="D1" s="597" t="s">
        <v>221</v>
      </c>
      <c r="E1" s="440"/>
      <c r="F1" s="440"/>
      <c r="G1" s="440"/>
      <c r="H1" s="441"/>
    </row>
    <row r="2" spans="1:8" ht="16.5" customHeight="1">
      <c r="A2" s="598" t="s">
        <v>179</v>
      </c>
      <c r="B2" s="539"/>
      <c r="C2" s="540"/>
      <c r="D2" s="599" t="s">
        <v>222</v>
      </c>
      <c r="E2" s="539"/>
      <c r="F2" s="539"/>
      <c r="G2" s="539"/>
      <c r="H2" s="557"/>
    </row>
    <row r="3" spans="1:8" ht="27.75" customHeight="1">
      <c r="A3" s="600" t="s">
        <v>223</v>
      </c>
      <c r="B3" s="426"/>
      <c r="C3" s="427"/>
      <c r="D3" s="601">
        <v>46055</v>
      </c>
      <c r="E3" s="426"/>
      <c r="F3" s="426"/>
      <c r="G3" s="426"/>
      <c r="H3" s="537"/>
    </row>
    <row r="4" spans="1:8" ht="27" customHeight="1">
      <c r="A4" s="602" t="s">
        <v>224</v>
      </c>
      <c r="B4" s="426"/>
      <c r="C4" s="427"/>
      <c r="D4" s="603" t="s">
        <v>160</v>
      </c>
      <c r="E4" s="426"/>
      <c r="F4" s="426"/>
      <c r="G4" s="426"/>
      <c r="H4" s="537"/>
    </row>
    <row r="5" spans="1:8" ht="18" customHeight="1">
      <c r="A5" s="600" t="s">
        <v>1</v>
      </c>
      <c r="B5" s="426"/>
      <c r="C5" s="427"/>
      <c r="D5" s="603" t="s">
        <v>225</v>
      </c>
      <c r="E5" s="426"/>
      <c r="F5" s="426"/>
      <c r="G5" s="426"/>
      <c r="H5" s="537"/>
    </row>
    <row r="6" spans="1:8" ht="27" customHeight="1">
      <c r="A6" s="600" t="s">
        <v>226</v>
      </c>
      <c r="B6" s="426"/>
      <c r="C6" s="427"/>
      <c r="D6" s="603" t="str">
        <f>+'[1]Informacion General'!B6</f>
        <v>Tecnico en Cocina</v>
      </c>
      <c r="E6" s="426"/>
      <c r="F6" s="426"/>
      <c r="G6" s="426"/>
      <c r="H6" s="537"/>
    </row>
    <row r="7" spans="1:8" ht="18" customHeight="1">
      <c r="A7" s="600" t="s">
        <v>227</v>
      </c>
      <c r="B7" s="426"/>
      <c r="C7" s="427"/>
      <c r="D7" s="603">
        <f>'Informacion General'!B4</f>
        <v>3311413</v>
      </c>
      <c r="E7" s="426"/>
      <c r="F7" s="426"/>
      <c r="G7" s="426"/>
      <c r="H7" s="537"/>
    </row>
    <row r="8" spans="1:8" ht="18" customHeight="1">
      <c r="A8" s="600" t="s">
        <v>20</v>
      </c>
      <c r="B8" s="426"/>
      <c r="C8" s="427"/>
      <c r="D8" s="604" t="s">
        <v>21</v>
      </c>
      <c r="E8" s="426"/>
      <c r="F8" s="426"/>
      <c r="G8" s="426"/>
      <c r="H8" s="537"/>
    </row>
    <row r="9" spans="1:8" ht="18" customHeight="1" thickBot="1">
      <c r="A9" s="605" t="s">
        <v>228</v>
      </c>
      <c r="B9" s="563"/>
      <c r="C9" s="569"/>
      <c r="D9" s="606" t="s">
        <v>269</v>
      </c>
      <c r="E9" s="563"/>
      <c r="F9" s="563"/>
      <c r="G9" s="563"/>
      <c r="H9" s="564"/>
    </row>
    <row r="10" spans="1:8" ht="14.25" customHeight="1">
      <c r="A10" s="556" t="s">
        <v>229</v>
      </c>
      <c r="B10" s="539"/>
      <c r="C10" s="539"/>
      <c r="D10" s="539"/>
      <c r="E10" s="539"/>
      <c r="F10" s="539"/>
      <c r="G10" s="539"/>
      <c r="H10" s="557"/>
    </row>
    <row r="11" spans="1:8" ht="12" customHeight="1">
      <c r="A11" s="608" t="s">
        <v>77</v>
      </c>
      <c r="B11" s="610" t="s">
        <v>78</v>
      </c>
      <c r="C11" s="610" t="s">
        <v>79</v>
      </c>
      <c r="D11" s="610" t="s">
        <v>113</v>
      </c>
      <c r="E11" s="610" t="s">
        <v>134</v>
      </c>
      <c r="F11" s="610" t="s">
        <v>230</v>
      </c>
      <c r="G11" s="233" t="s">
        <v>231</v>
      </c>
      <c r="H11" s="234" t="s">
        <v>232</v>
      </c>
    </row>
    <row r="12" spans="1:8" ht="27" customHeight="1" thickBot="1">
      <c r="A12" s="609"/>
      <c r="B12" s="611"/>
      <c r="C12" s="611"/>
      <c r="D12" s="611"/>
      <c r="E12" s="611"/>
      <c r="F12" s="611"/>
      <c r="G12" s="235" t="s">
        <v>233</v>
      </c>
      <c r="H12" s="236" t="s">
        <v>234</v>
      </c>
    </row>
    <row r="13" spans="1:8" ht="18.75" customHeight="1">
      <c r="A13" s="237">
        <v>1</v>
      </c>
      <c r="B13" s="238" t="str">
        <f>'1-Reporte de aprendices'!C6</f>
        <v>CC</v>
      </c>
      <c r="C13" s="238">
        <f>'1-Reporte de aprendices'!D6</f>
        <v>1005675735</v>
      </c>
      <c r="D13" s="238" t="str">
        <f>'1-Reporte de aprendices'!E6</f>
        <v>JULEISY CAROLINA</v>
      </c>
      <c r="E13" s="238" t="str">
        <f>'1-Reporte de aprendices'!F6</f>
        <v>FAJARDO HOYOS</v>
      </c>
      <c r="F13" s="239" t="str">
        <f>'1-Reporte de aprendices'!J6</f>
        <v>EN FORMACION</v>
      </c>
      <c r="G13" s="240"/>
      <c r="H13" s="241"/>
    </row>
    <row r="14" spans="1:8" ht="18.75" customHeight="1">
      <c r="A14" s="242">
        <v>2</v>
      </c>
      <c r="B14" s="238" t="str">
        <f>'1-Reporte de aprendices'!C7</f>
        <v>CC</v>
      </c>
      <c r="C14" s="238">
        <f>'1-Reporte de aprendices'!D7</f>
        <v>1010966244</v>
      </c>
      <c r="D14" s="238" t="str">
        <f>'1-Reporte de aprendices'!E7</f>
        <v>GAIA</v>
      </c>
      <c r="E14" s="238" t="str">
        <f>'1-Reporte de aprendices'!F7</f>
        <v>MORENO CARDENAS</v>
      </c>
      <c r="F14" s="239" t="str">
        <f>'1-Reporte de aprendices'!J7</f>
        <v>EN FORMACION</v>
      </c>
      <c r="G14" s="240"/>
      <c r="H14" s="241"/>
    </row>
    <row r="15" spans="1:8" ht="18.75" customHeight="1">
      <c r="A15" s="237">
        <v>3</v>
      </c>
      <c r="B15" s="238" t="str">
        <f>'1-Reporte de aprendices'!C8</f>
        <v>CC</v>
      </c>
      <c r="C15" s="238">
        <f>'1-Reporte de aprendices'!D8</f>
        <v>1013114090</v>
      </c>
      <c r="D15" s="238" t="str">
        <f>'1-Reporte de aprendices'!E8</f>
        <v>LAURA JULIANA</v>
      </c>
      <c r="E15" s="238" t="str">
        <f>'1-Reporte de aprendices'!F8</f>
        <v>MENDEZ RODRIGUEZ</v>
      </c>
      <c r="F15" s="239" t="str">
        <f>'1-Reporte de aprendices'!J8</f>
        <v>EN FORMACION</v>
      </c>
      <c r="G15" s="240"/>
      <c r="H15" s="241"/>
    </row>
    <row r="16" spans="1:8" ht="18.75" customHeight="1">
      <c r="A16" s="242">
        <v>4</v>
      </c>
      <c r="B16" s="238" t="str">
        <f>'1-Reporte de aprendices'!C9</f>
        <v>CC</v>
      </c>
      <c r="C16" s="238">
        <f>'1-Reporte de aprendices'!D9</f>
        <v>1014213170</v>
      </c>
      <c r="D16" s="238" t="str">
        <f>'1-Reporte de aprendices'!E9</f>
        <v>DAVID SANTIAGO</v>
      </c>
      <c r="E16" s="238" t="str">
        <f>'1-Reporte de aprendices'!F9</f>
        <v>CASTILLO PORRAS</v>
      </c>
      <c r="F16" s="239" t="str">
        <f>'1-Reporte de aprendices'!J9</f>
        <v>EN FORMACION</v>
      </c>
      <c r="G16" s="240"/>
      <c r="H16" s="241"/>
    </row>
    <row r="17" spans="1:8" ht="18.75" customHeight="1">
      <c r="A17" s="237">
        <v>5</v>
      </c>
      <c r="B17" s="238" t="str">
        <f>'1-Reporte de aprendices'!C10</f>
        <v>CC</v>
      </c>
      <c r="C17" s="238">
        <f>'1-Reporte de aprendices'!D10</f>
        <v>1023376117</v>
      </c>
      <c r="D17" s="238" t="str">
        <f>'1-Reporte de aprendices'!E10</f>
        <v>MARIANA</v>
      </c>
      <c r="E17" s="238" t="str">
        <f>'1-Reporte de aprendices'!F10</f>
        <v>OYOLA AMAYA</v>
      </c>
      <c r="F17" s="239" t="str">
        <f>'1-Reporte de aprendices'!J10</f>
        <v>EN FORMACION</v>
      </c>
      <c r="G17" s="240"/>
      <c r="H17" s="241"/>
    </row>
    <row r="18" spans="1:8" ht="18.75" customHeight="1">
      <c r="A18" s="242">
        <v>6</v>
      </c>
      <c r="B18" s="238" t="str">
        <f>'1-Reporte de aprendices'!C11</f>
        <v>CC</v>
      </c>
      <c r="C18" s="238">
        <f>'1-Reporte de aprendices'!D11</f>
        <v>1025144171</v>
      </c>
      <c r="D18" s="238" t="str">
        <f>'1-Reporte de aprendices'!E11</f>
        <v>MARIA FERNANDA</v>
      </c>
      <c r="E18" s="238" t="str">
        <f>'1-Reporte de aprendices'!F11</f>
        <v>VALLECILLA LOPEZ</v>
      </c>
      <c r="F18" s="239" t="str">
        <f>'1-Reporte de aprendices'!J11</f>
        <v>EN FORMACION</v>
      </c>
      <c r="G18" s="240"/>
      <c r="H18" s="241"/>
    </row>
    <row r="19" spans="1:8" ht="18.75" customHeight="1">
      <c r="A19" s="243">
        <v>7</v>
      </c>
      <c r="B19" s="238" t="str">
        <f>'1-Reporte de aprendices'!C12</f>
        <v>CC</v>
      </c>
      <c r="C19" s="238">
        <f>'1-Reporte de aprendices'!D12</f>
        <v>1025534756</v>
      </c>
      <c r="D19" s="238" t="str">
        <f>'1-Reporte de aprendices'!E12</f>
        <v>JUAN FELIPE</v>
      </c>
      <c r="E19" s="238" t="str">
        <f>'1-Reporte de aprendices'!F12</f>
        <v>PRIETO ROMERO</v>
      </c>
      <c r="F19" s="239" t="str">
        <f>'1-Reporte de aprendices'!J12</f>
        <v>EN FORMACION</v>
      </c>
      <c r="G19" s="240"/>
      <c r="H19" s="241"/>
    </row>
    <row r="20" spans="1:8" ht="18.75" customHeight="1">
      <c r="A20" s="242">
        <v>8</v>
      </c>
      <c r="B20" s="238" t="str">
        <f>'1-Reporte de aprendices'!C13</f>
        <v>CC</v>
      </c>
      <c r="C20" s="238">
        <f>'1-Reporte de aprendices'!D13</f>
        <v>1028488829</v>
      </c>
      <c r="D20" s="238" t="str">
        <f>'1-Reporte de aprendices'!E13</f>
        <v>JUAN DAVID</v>
      </c>
      <c r="E20" s="238" t="str">
        <f>'1-Reporte de aprendices'!F13</f>
        <v>CASTILLO LEMUS</v>
      </c>
      <c r="F20" s="239" t="str">
        <f>'1-Reporte de aprendices'!J13</f>
        <v>EN FORMACION</v>
      </c>
      <c r="G20" s="240"/>
      <c r="H20" s="241"/>
    </row>
    <row r="21" spans="1:8" ht="18.75" customHeight="1">
      <c r="A21" s="237">
        <v>9</v>
      </c>
      <c r="B21" s="238" t="str">
        <f>'1-Reporte de aprendices'!C14</f>
        <v>CC</v>
      </c>
      <c r="C21" s="238">
        <f>'1-Reporte de aprendices'!D14</f>
        <v>1028663699</v>
      </c>
      <c r="D21" s="238" t="str">
        <f>'1-Reporte de aprendices'!E14</f>
        <v>GINETH NATALIA</v>
      </c>
      <c r="E21" s="238" t="str">
        <f>'1-Reporte de aprendices'!F14</f>
        <v>PEREZ SATOBA</v>
      </c>
      <c r="F21" s="239" t="str">
        <f>'1-Reporte de aprendices'!J14</f>
        <v>EN FORMACION</v>
      </c>
      <c r="G21" s="240"/>
      <c r="H21" s="241"/>
    </row>
    <row r="22" spans="1:8" ht="18.75" customHeight="1">
      <c r="A22" s="242">
        <v>10</v>
      </c>
      <c r="B22" s="238" t="str">
        <f>'1-Reporte de aprendices'!C15</f>
        <v>CC</v>
      </c>
      <c r="C22" s="238">
        <f>'1-Reporte de aprendices'!D15</f>
        <v>1029143869</v>
      </c>
      <c r="D22" s="238" t="str">
        <f>'1-Reporte de aprendices'!E15</f>
        <v>DANIEL</v>
      </c>
      <c r="E22" s="238" t="str">
        <f>'1-Reporte de aprendices'!F15</f>
        <v>RUBIANO ARANDA</v>
      </c>
      <c r="F22" s="239" t="str">
        <f>'1-Reporte de aprendices'!J15</f>
        <v>EN FORMACION</v>
      </c>
      <c r="G22" s="240"/>
      <c r="H22" s="241"/>
    </row>
    <row r="23" spans="1:8" ht="18.75" customHeight="1">
      <c r="A23" s="237">
        <v>11</v>
      </c>
      <c r="B23" s="238" t="str">
        <f>'1-Reporte de aprendices'!C16</f>
        <v>CC</v>
      </c>
      <c r="C23" s="238">
        <f>'1-Reporte de aprendices'!D16</f>
        <v>1029651830</v>
      </c>
      <c r="D23" s="238" t="str">
        <f>'1-Reporte de aprendices'!E16</f>
        <v>DWINN SANTIAGO</v>
      </c>
      <c r="E23" s="238" t="str">
        <f>'1-Reporte de aprendices'!F16</f>
        <v>ORTEGON CALDERON</v>
      </c>
      <c r="F23" s="239" t="str">
        <f>'1-Reporte de aprendices'!J16</f>
        <v>EN FORMACION</v>
      </c>
      <c r="G23" s="240"/>
      <c r="H23" s="241"/>
    </row>
    <row r="24" spans="1:8" ht="18.75" customHeight="1">
      <c r="A24" s="242">
        <v>12</v>
      </c>
      <c r="B24" s="238" t="str">
        <f>'1-Reporte de aprendices'!C17</f>
        <v>CC</v>
      </c>
      <c r="C24" s="238">
        <f>'1-Reporte de aprendices'!D17</f>
        <v>1033104159</v>
      </c>
      <c r="D24" s="238" t="str">
        <f>'1-Reporte de aprendices'!E17</f>
        <v>ANDRES FELIPE</v>
      </c>
      <c r="E24" s="238" t="str">
        <f>'1-Reporte de aprendices'!F17</f>
        <v>ORDOÑEZ PELAEZ</v>
      </c>
      <c r="F24" s="239" t="str">
        <f>'1-Reporte de aprendices'!J17</f>
        <v>EN FORMACION</v>
      </c>
      <c r="G24" s="240"/>
      <c r="H24" s="241"/>
    </row>
    <row r="25" spans="1:8" ht="18.75" customHeight="1">
      <c r="A25" s="237">
        <v>13</v>
      </c>
      <c r="B25" s="238" t="str">
        <f>'1-Reporte de aprendices'!C18</f>
        <v>CC</v>
      </c>
      <c r="C25" s="238">
        <f>'1-Reporte de aprendices'!D18</f>
        <v>1049234480</v>
      </c>
      <c r="D25" s="238" t="str">
        <f>'1-Reporte de aprendices'!E18</f>
        <v>CAROLL STEPHANY</v>
      </c>
      <c r="E25" s="238" t="str">
        <f>'1-Reporte de aprendices'!F18</f>
        <v>SALAZAR DIAZ</v>
      </c>
      <c r="F25" s="239" t="str">
        <f>'1-Reporte de aprendices'!J18</f>
        <v>EN FORMACION</v>
      </c>
      <c r="G25" s="240"/>
      <c r="H25" s="241"/>
    </row>
    <row r="26" spans="1:8" ht="18.75" customHeight="1">
      <c r="A26" s="244">
        <v>14</v>
      </c>
      <c r="B26" s="238" t="str">
        <f>'1-Reporte de aprendices'!C19</f>
        <v>CC</v>
      </c>
      <c r="C26" s="238">
        <f>'1-Reporte de aprendices'!D19</f>
        <v>1072188182</v>
      </c>
      <c r="D26" s="238" t="str">
        <f>'1-Reporte de aprendices'!E19</f>
        <v>EMMANUEL SANTIAGO</v>
      </c>
      <c r="E26" s="238" t="str">
        <f>'1-Reporte de aprendices'!F19</f>
        <v>AMAYA SUAREZ</v>
      </c>
      <c r="F26" s="239" t="str">
        <f>'1-Reporte de aprendices'!J19</f>
        <v>EN FORMACION</v>
      </c>
      <c r="G26" s="240"/>
      <c r="H26" s="241"/>
    </row>
    <row r="27" spans="1:8" ht="18.75" customHeight="1">
      <c r="A27" s="237">
        <v>15</v>
      </c>
      <c r="B27" s="238" t="str">
        <f>'1-Reporte de aprendices'!C20</f>
        <v>CC</v>
      </c>
      <c r="C27" s="238">
        <f>'1-Reporte de aprendices'!D20</f>
        <v>1092941184</v>
      </c>
      <c r="D27" s="238" t="str">
        <f>'1-Reporte de aprendices'!E20</f>
        <v>MARILYN NICOLL</v>
      </c>
      <c r="E27" s="238" t="str">
        <f>'1-Reporte de aprendices'!F20</f>
        <v>CORREA DELGADO</v>
      </c>
      <c r="F27" s="239" t="str">
        <f>'1-Reporte de aprendices'!J20</f>
        <v>EN FORMACION</v>
      </c>
      <c r="G27" s="240"/>
      <c r="H27" s="241"/>
    </row>
    <row r="28" spans="1:8" ht="18.75" customHeight="1">
      <c r="A28" s="242">
        <v>16</v>
      </c>
      <c r="B28" s="238" t="str">
        <f>'1-Reporte de aprendices'!C21</f>
        <v>CC</v>
      </c>
      <c r="C28" s="238">
        <f>'1-Reporte de aprendices'!D21</f>
        <v>1107062399</v>
      </c>
      <c r="D28" s="238" t="str">
        <f>'1-Reporte de aprendices'!E21</f>
        <v>NICOLE ANDREA</v>
      </c>
      <c r="E28" s="238" t="str">
        <f>'1-Reporte de aprendices'!F21</f>
        <v>CAICEDO SINISTERRA</v>
      </c>
      <c r="F28" s="239" t="str">
        <f>'1-Reporte de aprendices'!J21</f>
        <v>EN FORMACION</v>
      </c>
      <c r="G28" s="240"/>
      <c r="H28" s="245"/>
    </row>
    <row r="29" spans="1:8" ht="18.75" customHeight="1">
      <c r="A29" s="237">
        <v>17</v>
      </c>
      <c r="B29" s="238" t="str">
        <f>'1-Reporte de aprendices'!C22</f>
        <v>CC</v>
      </c>
      <c r="C29" s="238">
        <f>'1-Reporte de aprendices'!D22</f>
        <v>1110491889</v>
      </c>
      <c r="D29" s="238" t="str">
        <f>'1-Reporte de aprendices'!E22</f>
        <v>JUAN CAMILO</v>
      </c>
      <c r="E29" s="238" t="str">
        <f>'1-Reporte de aprendices'!F22</f>
        <v>HERNANDEZ GOMEZ</v>
      </c>
      <c r="F29" s="239" t="str">
        <f>'1-Reporte de aprendices'!J22</f>
        <v>EN FORMACION</v>
      </c>
      <c r="G29" s="240"/>
      <c r="H29" s="241"/>
    </row>
    <row r="30" spans="1:8" ht="18.75" customHeight="1">
      <c r="A30" s="242">
        <v>18</v>
      </c>
      <c r="B30" s="238" t="str">
        <f>'1-Reporte de aprendices'!C23</f>
        <v>CC</v>
      </c>
      <c r="C30" s="238">
        <f>'1-Reporte de aprendices'!D23</f>
        <v>39679563</v>
      </c>
      <c r="D30" s="238" t="str">
        <f>'1-Reporte de aprendices'!E23</f>
        <v>ADRIANA PILAR</v>
      </c>
      <c r="E30" s="238" t="str">
        <f>'1-Reporte de aprendices'!F23</f>
        <v>MEJIA HUERTAS</v>
      </c>
      <c r="F30" s="239" t="str">
        <f>'1-Reporte de aprendices'!J23</f>
        <v>EN FORMACION</v>
      </c>
      <c r="G30" s="240"/>
      <c r="H30" s="241"/>
    </row>
    <row r="31" spans="1:8" ht="18.75" customHeight="1">
      <c r="A31" s="237">
        <v>19</v>
      </c>
      <c r="B31" s="238" t="str">
        <f>'1-Reporte de aprendices'!C24</f>
        <v>CC</v>
      </c>
      <c r="C31" s="238">
        <f>'1-Reporte de aprendices'!D24</f>
        <v>52477025</v>
      </c>
      <c r="D31" s="238" t="str">
        <f>'1-Reporte de aprendices'!E24</f>
        <v>SANDRA PAOLA</v>
      </c>
      <c r="E31" s="238" t="str">
        <f>'1-Reporte de aprendices'!F24</f>
        <v>GIRALDO GARCIA</v>
      </c>
      <c r="F31" s="239" t="str">
        <f>'1-Reporte de aprendices'!J24</f>
        <v>EN FORMACION</v>
      </c>
      <c r="G31" s="240"/>
      <c r="H31" s="241"/>
    </row>
    <row r="32" spans="1:8" ht="18.75" customHeight="1">
      <c r="A32" s="244">
        <v>20</v>
      </c>
      <c r="B32" s="238" t="str">
        <f>'1-Reporte de aprendices'!C25</f>
        <v>CC</v>
      </c>
      <c r="C32" s="238">
        <f>'1-Reporte de aprendices'!D25</f>
        <v>68289919</v>
      </c>
      <c r="D32" s="238" t="str">
        <f>'1-Reporte de aprendices'!E25</f>
        <v>RUTH AYDE</v>
      </c>
      <c r="E32" s="238" t="str">
        <f>'1-Reporte de aprendices'!F25</f>
        <v>CORREDOR PARALES</v>
      </c>
      <c r="F32" s="239" t="str">
        <f>'1-Reporte de aprendices'!J25</f>
        <v>EN FORMACION</v>
      </c>
      <c r="G32" s="240"/>
      <c r="H32" s="241"/>
    </row>
    <row r="33" spans="1:8" ht="18.75" customHeight="1">
      <c r="A33" s="237">
        <v>21</v>
      </c>
      <c r="B33" s="238" t="str">
        <f>'1-Reporte de aprendices'!C26</f>
        <v>CC</v>
      </c>
      <c r="C33" s="238">
        <f>'1-Reporte de aprendices'!D26</f>
        <v>79872536</v>
      </c>
      <c r="D33" s="238" t="str">
        <f>'1-Reporte de aprendices'!E26</f>
        <v>OSCAR JOSUE</v>
      </c>
      <c r="E33" s="238" t="str">
        <f>'1-Reporte de aprendices'!F26</f>
        <v>BUITRAGO QUINTANA</v>
      </c>
      <c r="F33" s="239" t="str">
        <f>'1-Reporte de aprendices'!J26</f>
        <v>EN FORMACION</v>
      </c>
      <c r="G33" s="240"/>
      <c r="H33" s="241"/>
    </row>
    <row r="34" spans="1:8" ht="18.75" customHeight="1">
      <c r="A34" s="244">
        <v>22</v>
      </c>
      <c r="B34" s="238" t="str">
        <f>'1-Reporte de aprendices'!C27</f>
        <v>CC</v>
      </c>
      <c r="C34" s="238">
        <f>'1-Reporte de aprendices'!D27</f>
        <v>815282</v>
      </c>
      <c r="D34" s="238" t="str">
        <f>'1-Reporte de aprendices'!E27</f>
        <v>DARIEN FERNANDO</v>
      </c>
      <c r="E34" s="238" t="str">
        <f>'1-Reporte de aprendices'!F27</f>
        <v>SILVA ZAMBRANO</v>
      </c>
      <c r="F34" s="239" t="str">
        <f>'1-Reporte de aprendices'!J27</f>
        <v>EN FORMACION</v>
      </c>
      <c r="G34" s="240"/>
      <c r="H34" s="241"/>
    </row>
    <row r="35" spans="1:8" ht="18.75" customHeight="1">
      <c r="A35" s="237">
        <v>23</v>
      </c>
      <c r="B35" s="238" t="str">
        <f>'1-Reporte de aprendices'!C28</f>
        <v>CC</v>
      </c>
      <c r="C35" s="238">
        <f>'1-Reporte de aprendices'!D28</f>
        <v>1234642343</v>
      </c>
      <c r="D35" s="238" t="str">
        <f>'1-Reporte de aprendices'!E28</f>
        <v>VALENTINA</v>
      </c>
      <c r="E35" s="238" t="str">
        <f>'1-Reporte de aprendices'!F28</f>
        <v>CORREA GONZALEZ</v>
      </c>
      <c r="F35" s="239" t="str">
        <f>'1-Reporte de aprendices'!J28</f>
        <v>EN FORMACION</v>
      </c>
      <c r="G35" s="240"/>
      <c r="H35" s="241"/>
    </row>
    <row r="36" spans="1:8" ht="18.75" customHeight="1">
      <c r="A36" s="244">
        <v>26</v>
      </c>
      <c r="B36" s="238" t="str">
        <f>'1-Reporte de aprendices'!C29</f>
        <v>CC</v>
      </c>
      <c r="C36" s="238">
        <f>'1-Reporte de aprendices'!D29</f>
        <v>0</v>
      </c>
      <c r="D36" s="238">
        <f>'1-Reporte de aprendices'!E29</f>
        <v>0</v>
      </c>
      <c r="E36" s="238">
        <f>'1-Reporte de aprendices'!F29</f>
        <v>0</v>
      </c>
      <c r="F36" s="239">
        <f>'1-Reporte de aprendices'!J29</f>
        <v>0</v>
      </c>
      <c r="G36" s="240"/>
      <c r="H36" s="241"/>
    </row>
    <row r="37" spans="1:8" ht="18.75" customHeight="1">
      <c r="A37" s="244">
        <v>27</v>
      </c>
      <c r="B37" s="238" t="str">
        <f>'1-Reporte de aprendices'!C30</f>
        <v>CC</v>
      </c>
      <c r="C37" s="238">
        <f>'1-Reporte de aprendices'!D30</f>
        <v>0</v>
      </c>
      <c r="D37" s="238">
        <f>'1-Reporte de aprendices'!E30</f>
        <v>0</v>
      </c>
      <c r="E37" s="238">
        <f>'1-Reporte de aprendices'!F30</f>
        <v>0</v>
      </c>
      <c r="F37" s="239">
        <f>'1-Reporte de aprendices'!J30</f>
        <v>0</v>
      </c>
      <c r="G37" s="240"/>
      <c r="H37" s="241"/>
    </row>
    <row r="38" spans="1:8" ht="18.75" customHeight="1">
      <c r="A38" s="244">
        <v>28</v>
      </c>
      <c r="B38" s="238" t="str">
        <f>'1-Reporte de aprendices'!C31</f>
        <v>CC</v>
      </c>
      <c r="C38" s="238">
        <f>'1-Reporte de aprendices'!D31</f>
        <v>0</v>
      </c>
      <c r="D38" s="238">
        <f>'1-Reporte de aprendices'!E31</f>
        <v>0</v>
      </c>
      <c r="E38" s="238">
        <f>'1-Reporte de aprendices'!F31</f>
        <v>0</v>
      </c>
      <c r="F38" s="239">
        <f>'1-Reporte de aprendices'!J31</f>
        <v>0</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f>'1-Reporte de aprendices'!J32</f>
        <v>0</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f>'1-Reporte de aprendices'!J33</f>
        <v>0</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f>'1-Reporte de aprendices'!J34</f>
        <v>0</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f>'1-Reporte de aprendices'!J35</f>
        <v>0</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f>'1-Reporte de aprendices'!J36</f>
        <v>0</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f>'1-Reporte de aprendices'!J37</f>
        <v>0</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f>'1-Reporte de aprendices'!J38</f>
        <v>0</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f>'1-Reporte de aprendices'!J39</f>
        <v>0</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f>'1-Reporte de aprendices'!J40</f>
        <v>0</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f>'1-Reporte de aprendices'!J41</f>
        <v>0</v>
      </c>
      <c r="G48" s="240"/>
      <c r="H48" s="241"/>
    </row>
    <row r="49" spans="1:8" ht="32.25" customHeight="1">
      <c r="A49" s="607" t="s">
        <v>235</v>
      </c>
      <c r="B49" s="434"/>
      <c r="C49" s="434"/>
      <c r="D49" s="434"/>
      <c r="E49" s="434"/>
      <c r="F49" s="434"/>
      <c r="G49" s="434"/>
      <c r="H49" s="434"/>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49:H49"/>
    <mergeCell ref="A10:H10"/>
    <mergeCell ref="A11:A12"/>
    <mergeCell ref="B11:B12"/>
    <mergeCell ref="C11:C12"/>
    <mergeCell ref="D11:D12"/>
    <mergeCell ref="E11:E12"/>
    <mergeCell ref="F11:F12"/>
    <mergeCell ref="A7:C7"/>
    <mergeCell ref="D7:H7"/>
    <mergeCell ref="A8:C8"/>
    <mergeCell ref="D8:H8"/>
    <mergeCell ref="A9:C9"/>
    <mergeCell ref="D9:H9"/>
    <mergeCell ref="A4:C4"/>
    <mergeCell ref="D4:H4"/>
    <mergeCell ref="A5:C5"/>
    <mergeCell ref="D5:H5"/>
    <mergeCell ref="A6:C6"/>
    <mergeCell ref="D6:H6"/>
    <mergeCell ref="A1:C1"/>
    <mergeCell ref="D1:H1"/>
    <mergeCell ref="A2:C2"/>
    <mergeCell ref="D2:H2"/>
    <mergeCell ref="A3:C3"/>
    <mergeCell ref="D3: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2026-05-13T12:20:04Z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